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I ketv/"/>
    </mc:Choice>
  </mc:AlternateContent>
  <xr:revisionPtr revIDLastSave="30" documentId="8_{07E95111-DE4F-4C27-A52C-781F5F0EEA8D}" xr6:coauthVersionLast="47" xr6:coauthVersionMax="47" xr10:uidLastSave="{8AEAE2E6-822B-47D8-8F5A-29CFB4BE0578}"/>
  <bookViews>
    <workbookView xWindow="-98" yWindow="-98" windowWidth="28996" windowHeight="15675" activeTab="5" xr2:uid="{CBFCFE12-8DD4-4DCF-A81E-0B74FA181263}"/>
  </bookViews>
  <sheets>
    <sheet name="08.01.01.13.01." sheetId="1" r:id="rId1"/>
    <sheet name="08.01.01.13.02." sheetId="2" r:id="rId2"/>
    <sheet name="08.01.01.13.03." sheetId="3" r:id="rId3"/>
    <sheet name="08.01.01.13.04." sheetId="4" r:id="rId4"/>
    <sheet name="08.01.01.13.05." sheetId="5" r:id="rId5"/>
    <sheet name="08.01.01.13.06." sheetId="6" r:id="rId6"/>
  </sheets>
  <definedNames>
    <definedName name="_xlnm.Print_Titles" localSheetId="0">'08.01.01.13.01.'!$24:$34</definedName>
    <definedName name="Z_05B54777_5D6F_4067_9B5E_F0A938B54982_.wvu.PrintTitles" localSheetId="0">'08.01.01.13.01.'!$A$24:WVH30</definedName>
    <definedName name="Z_112AFAC2_77EA_44AA_BEEF_6812D11534CE_.wvu.Cols" localSheetId="0">'08.01.01.13.01.'!$A$24:WVH30</definedName>
    <definedName name="Z_112AFAC2_77EA_44AA_BEEF_6812D11534CE_.wvu.PrintTitles" localSheetId="0">'08.01.01.13.01.'!$A$24:WVH34</definedName>
    <definedName name="Z_2639E812_3F06_4E8B_B45B_2B63CC97A751_.wvu.Cols" localSheetId="0">'08.01.01.13.01.'!$A$24:WVH34</definedName>
    <definedName name="Z_2639E812_3F06_4E8B_B45B_2B63CC97A751_.wvu.PrintTitles" localSheetId="0">'08.01.01.13.01.'!$A$24:WVH34</definedName>
    <definedName name="Z_47D04100_FABF_4D8C_9C0A_1DEC9335BC02_.wvu.Cols" localSheetId="0">'08.01.01.13.01.'!$A$24:WVH34</definedName>
    <definedName name="Z_47D04100_FABF_4D8C_9C0A_1DEC9335BC02_.wvu.PrintTitles" localSheetId="0">'08.01.01.13.01.'!$A$24:WVH34</definedName>
    <definedName name="Z_4837D77B_C401_4018_A777_ED8FA242E629_.wvu.Cols" localSheetId="0">'08.01.01.13.01.'!$A$24:WVH34</definedName>
    <definedName name="Z_4837D77B_C401_4018_A777_ED8FA242E629_.wvu.PrintTitles" localSheetId="0">'08.01.01.13.01.'!$A$24:WVH34</definedName>
    <definedName name="Z_57A1E72B_DFC1_4C5D_ABA7_C1A26EB31789_.wvu.Cols" localSheetId="0">'08.01.01.13.01.'!$A$24:WVH34</definedName>
    <definedName name="Z_57A1E72B_DFC1_4C5D_ABA7_C1A26EB31789_.wvu.PrintTitles" localSheetId="0">'08.01.01.13.01.'!$A$24:WVH34</definedName>
    <definedName name="Z_5FCAC33A_47AA_47EB_BE57_8622821F3718_.wvu.Cols" localSheetId="0">'08.01.01.13.01.'!$A$24:WVH34</definedName>
    <definedName name="Z_5FCAC33A_47AA_47EB_BE57_8622821F3718_.wvu.PrintTitles" localSheetId="0">'08.01.01.13.01.'!$A$24:WVH34</definedName>
    <definedName name="Z_758123A7_07DC_4CFE_A1C3_A6CC304C1338_.wvu.Cols" localSheetId="0">'08.01.01.13.01.'!$A$24:WVH34</definedName>
    <definedName name="Z_758123A7_07DC_4CFE_A1C3_A6CC304C1338_.wvu.PrintTitles" localSheetId="0">'08.01.01.13.01.'!$A$24:WVH34</definedName>
    <definedName name="Z_75BFD04C_8D34_49C9_A422_0335B0ABD698_.wvu.Cols" localSheetId="0">'08.01.01.13.01.'!$A$24:WVH34</definedName>
    <definedName name="Z_75BFD04C_8D34_49C9_A422_0335B0ABD698_.wvu.PrintTitles" localSheetId="0">'08.01.01.13.01.'!$A$24:WVH34</definedName>
    <definedName name="Z_7A632666_DBD4_4CFF_BD05_66382BD6FB9E_.wvu.Cols" localSheetId="0">'08.01.01.13.01.'!$A$24:WVH34</definedName>
    <definedName name="Z_7A632666_DBD4_4CFF_BD05_66382BD6FB9E_.wvu.PrintTitles" localSheetId="0">'08.01.01.13.01.'!$A$24:WVH34</definedName>
    <definedName name="Z_9B727EDB_49B4_42DC_BF97_3A35178E0BFD_.wvu.Cols" localSheetId="0">'08.01.01.13.01.'!$A$24:WVH34</definedName>
    <definedName name="Z_9B727EDB_49B4_42DC_BF97_3A35178E0BFD_.wvu.PrintTitles" localSheetId="0">'08.01.01.13.01.'!$A$24:WVH30</definedName>
    <definedName name="Z_A64B7B98_B658_4E89_BA3D_F49D1265D61E_.wvu.Cols" localSheetId="0">'08.01.01.13.01.'!$A$24:WVH30</definedName>
    <definedName name="Z_A64B7B98_B658_4E89_BA3D_F49D1265D61E_.wvu.PrintTitles" localSheetId="0">'08.01.01.13.01.'!$A$24:WVH34</definedName>
    <definedName name="Z_B9470AF3_226B_4213_A7B5_37AA221FCC86_.wvu.Cols" localSheetId="0">'08.01.01.13.01.'!$A$24:WVH34</definedName>
    <definedName name="Z_B9470AF3_226B_4213_A7B5_37AA221FCC86_.wvu.PrintTitles" localSheetId="0">'08.01.01.13.01.'!$A$24:WVH34</definedName>
    <definedName name="Z_D669FC1B_AE0B_4417_8D6F_8460D68D5677_.wvu.Cols" localSheetId="0">'08.01.01.13.01.'!$A$24:WVH34</definedName>
    <definedName name="Z_D669FC1B_AE0B_4417_8D6F_8460D68D5677_.wvu.PrintTitles" localSheetId="0">'08.01.01.13.01.'!$A$24:WVH30</definedName>
    <definedName name="Z_DF4717B8_E960_4300_AF40_4AC5F93B40E3_.wvu.Cols" localSheetId="0">'08.01.01.13.01.'!$A$24:WVH30</definedName>
    <definedName name="Z_DF4717B8_E960_4300_AF40_4AC5F93B40E3_.wvu.PrintTitles" localSheetId="0">'08.01.01.13.01.'!$A$24:WVH30</definedName>
    <definedName name="Z_F677807F_46FD_43C6_BB8F_08ECC7636E03_.wvu.Cols" localSheetId="0">'08.01.01.13.01.'!$A$24:WVH30</definedName>
    <definedName name="Z_F677807F_46FD_43C6_BB8F_08ECC7636E03_.wvu.PrintTitles" localSheetId="0">'08.01.01.13.01.'!$A$24:WVH34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6" l="1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L360" i="6" s="1"/>
  <c r="K361" i="6"/>
  <c r="K360" i="6" s="1"/>
  <c r="J361" i="6"/>
  <c r="J360" i="6" s="1"/>
  <c r="I361" i="6"/>
  <c r="I360" i="6" s="1"/>
  <c r="L357" i="6"/>
  <c r="K357" i="6"/>
  <c r="J357" i="6"/>
  <c r="I357" i="6"/>
  <c r="L356" i="6"/>
  <c r="K356" i="6"/>
  <c r="J356" i="6"/>
  <c r="I356" i="6"/>
  <c r="L353" i="6"/>
  <c r="K353" i="6"/>
  <c r="J353" i="6"/>
  <c r="I353" i="6"/>
  <c r="L352" i="6"/>
  <c r="K352" i="6"/>
  <c r="J352" i="6"/>
  <c r="I352" i="6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K338" i="6" s="1"/>
  <c r="J339" i="6"/>
  <c r="J338" i="6" s="1"/>
  <c r="I339" i="6"/>
  <c r="I338" i="6" s="1"/>
  <c r="L335" i="6"/>
  <c r="K335" i="6"/>
  <c r="J335" i="6"/>
  <c r="I335" i="6"/>
  <c r="L334" i="6"/>
  <c r="K334" i="6"/>
  <c r="J334" i="6"/>
  <c r="I334" i="6"/>
  <c r="L332" i="6"/>
  <c r="K332" i="6"/>
  <c r="J332" i="6"/>
  <c r="I332" i="6"/>
  <c r="L331" i="6"/>
  <c r="K331" i="6"/>
  <c r="J331" i="6"/>
  <c r="I331" i="6"/>
  <c r="L329" i="6"/>
  <c r="L328" i="6" s="1"/>
  <c r="K329" i="6"/>
  <c r="K328" i="6" s="1"/>
  <c r="J329" i="6"/>
  <c r="J328" i="6" s="1"/>
  <c r="I329" i="6"/>
  <c r="I328" i="6" s="1"/>
  <c r="L325" i="6"/>
  <c r="K325" i="6"/>
  <c r="J325" i="6"/>
  <c r="I325" i="6"/>
  <c r="L324" i="6"/>
  <c r="K324" i="6"/>
  <c r="J324" i="6"/>
  <c r="I324" i="6"/>
  <c r="L321" i="6"/>
  <c r="K321" i="6"/>
  <c r="J321" i="6"/>
  <c r="I321" i="6"/>
  <c r="L320" i="6"/>
  <c r="K320" i="6"/>
  <c r="J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L307" i="6" s="1"/>
  <c r="K310" i="6"/>
  <c r="K307" i="6" s="1"/>
  <c r="K306" i="6" s="1"/>
  <c r="K305" i="6" s="1"/>
  <c r="J310" i="6"/>
  <c r="J307" i="6" s="1"/>
  <c r="J306" i="6" s="1"/>
  <c r="J305" i="6" s="1"/>
  <c r="I310" i="6"/>
  <c r="I307" i="6" s="1"/>
  <c r="I306" i="6" s="1"/>
  <c r="I305" i="6" s="1"/>
  <c r="L308" i="6"/>
  <c r="K308" i="6"/>
  <c r="J308" i="6"/>
  <c r="I308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L295" i="6" s="1"/>
  <c r="K296" i="6"/>
  <c r="K295" i="6" s="1"/>
  <c r="J296" i="6"/>
  <c r="J295" i="6" s="1"/>
  <c r="I296" i="6"/>
  <c r="I295" i="6" s="1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L274" i="6" s="1"/>
  <c r="L273" i="6" s="1"/>
  <c r="K275" i="6"/>
  <c r="J275" i="6"/>
  <c r="J274" i="6" s="1"/>
  <c r="I275" i="6"/>
  <c r="I274" i="6" s="1"/>
  <c r="K274" i="6"/>
  <c r="L270" i="6"/>
  <c r="L269" i="6" s="1"/>
  <c r="K270" i="6"/>
  <c r="J270" i="6"/>
  <c r="J269" i="6" s="1"/>
  <c r="I270" i="6"/>
  <c r="I269" i="6" s="1"/>
  <c r="K269" i="6"/>
  <c r="L267" i="6"/>
  <c r="L266" i="6" s="1"/>
  <c r="K267" i="6"/>
  <c r="K266" i="6" s="1"/>
  <c r="J267" i="6"/>
  <c r="J266" i="6" s="1"/>
  <c r="I267" i="6"/>
  <c r="I266" i="6" s="1"/>
  <c r="L264" i="6"/>
  <c r="K264" i="6"/>
  <c r="J264" i="6"/>
  <c r="I264" i="6"/>
  <c r="L263" i="6"/>
  <c r="K263" i="6"/>
  <c r="J263" i="6"/>
  <c r="I263" i="6"/>
  <c r="L260" i="6"/>
  <c r="L259" i="6" s="1"/>
  <c r="K260" i="6"/>
  <c r="J260" i="6"/>
  <c r="J259" i="6" s="1"/>
  <c r="I260" i="6"/>
  <c r="I259" i="6" s="1"/>
  <c r="K259" i="6"/>
  <c r="L256" i="6"/>
  <c r="L255" i="6" s="1"/>
  <c r="K256" i="6"/>
  <c r="K255" i="6" s="1"/>
  <c r="J256" i="6"/>
  <c r="J255" i="6" s="1"/>
  <c r="I256" i="6"/>
  <c r="I255" i="6" s="1"/>
  <c r="L252" i="6"/>
  <c r="K252" i="6"/>
  <c r="K251" i="6" s="1"/>
  <c r="J252" i="6"/>
  <c r="I252" i="6"/>
  <c r="L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K242" i="6" s="1"/>
  <c r="J243" i="6"/>
  <c r="J242" i="6" s="1"/>
  <c r="I243" i="6"/>
  <c r="I242" i="6" s="1"/>
  <c r="L236" i="6"/>
  <c r="L235" i="6" s="1"/>
  <c r="L234" i="6" s="1"/>
  <c r="K236" i="6"/>
  <c r="J236" i="6"/>
  <c r="J235" i="6" s="1"/>
  <c r="J234" i="6" s="1"/>
  <c r="I236" i="6"/>
  <c r="I235" i="6" s="1"/>
  <c r="I234" i="6" s="1"/>
  <c r="K235" i="6"/>
  <c r="K234" i="6" s="1"/>
  <c r="L232" i="6"/>
  <c r="L231" i="6" s="1"/>
  <c r="L230" i="6" s="1"/>
  <c r="K232" i="6"/>
  <c r="J232" i="6"/>
  <c r="J231" i="6" s="1"/>
  <c r="J230" i="6" s="1"/>
  <c r="I232" i="6"/>
  <c r="I231" i="6" s="1"/>
  <c r="I230" i="6" s="1"/>
  <c r="K231" i="6"/>
  <c r="K230" i="6" s="1"/>
  <c r="P223" i="6"/>
  <c r="O223" i="6"/>
  <c r="N223" i="6"/>
  <c r="M223" i="6"/>
  <c r="L223" i="6"/>
  <c r="K223" i="6"/>
  <c r="K222" i="6" s="1"/>
  <c r="J223" i="6"/>
  <c r="I223" i="6"/>
  <c r="L222" i="6"/>
  <c r="J222" i="6"/>
  <c r="I222" i="6"/>
  <c r="L220" i="6"/>
  <c r="L219" i="6" s="1"/>
  <c r="L218" i="6" s="1"/>
  <c r="K220" i="6"/>
  <c r="J220" i="6"/>
  <c r="J219" i="6" s="1"/>
  <c r="J218" i="6" s="1"/>
  <c r="I220" i="6"/>
  <c r="I219" i="6" s="1"/>
  <c r="I218" i="6" s="1"/>
  <c r="K219" i="6"/>
  <c r="K218" i="6" s="1"/>
  <c r="L213" i="6"/>
  <c r="K213" i="6"/>
  <c r="J213" i="6"/>
  <c r="I213" i="6"/>
  <c r="L212" i="6"/>
  <c r="K212" i="6"/>
  <c r="K211" i="6" s="1"/>
  <c r="J212" i="6"/>
  <c r="I212" i="6"/>
  <c r="L211" i="6"/>
  <c r="J211" i="6"/>
  <c r="I211" i="6"/>
  <c r="L209" i="6"/>
  <c r="L208" i="6" s="1"/>
  <c r="K209" i="6"/>
  <c r="J209" i="6"/>
  <c r="J208" i="6" s="1"/>
  <c r="I209" i="6"/>
  <c r="K208" i="6"/>
  <c r="I208" i="6"/>
  <c r="L204" i="6"/>
  <c r="L203" i="6" s="1"/>
  <c r="K204" i="6"/>
  <c r="J204" i="6"/>
  <c r="J203" i="6" s="1"/>
  <c r="I204" i="6"/>
  <c r="I203" i="6" s="1"/>
  <c r="K203" i="6"/>
  <c r="L198" i="6"/>
  <c r="L197" i="6" s="1"/>
  <c r="K198" i="6"/>
  <c r="K197" i="6" s="1"/>
  <c r="K188" i="6" s="1"/>
  <c r="J198" i="6"/>
  <c r="I198" i="6"/>
  <c r="J197" i="6"/>
  <c r="I197" i="6"/>
  <c r="L193" i="6"/>
  <c r="K193" i="6"/>
  <c r="J193" i="6"/>
  <c r="J192" i="6" s="1"/>
  <c r="I193" i="6"/>
  <c r="I192" i="6" s="1"/>
  <c r="L192" i="6"/>
  <c r="K192" i="6"/>
  <c r="L190" i="6"/>
  <c r="L189" i="6" s="1"/>
  <c r="K190" i="6"/>
  <c r="J190" i="6"/>
  <c r="J189" i="6" s="1"/>
  <c r="I190" i="6"/>
  <c r="I189" i="6" s="1"/>
  <c r="K189" i="6"/>
  <c r="L182" i="6"/>
  <c r="L181" i="6" s="1"/>
  <c r="K182" i="6"/>
  <c r="K181" i="6" s="1"/>
  <c r="J182" i="6"/>
  <c r="I182" i="6"/>
  <c r="J181" i="6"/>
  <c r="I181" i="6"/>
  <c r="I175" i="6" s="1"/>
  <c r="L177" i="6"/>
  <c r="L176" i="6" s="1"/>
  <c r="K177" i="6"/>
  <c r="J177" i="6"/>
  <c r="I177" i="6"/>
  <c r="K176" i="6"/>
  <c r="K175" i="6" s="1"/>
  <c r="J176" i="6"/>
  <c r="I176" i="6"/>
  <c r="J175" i="6"/>
  <c r="L173" i="6"/>
  <c r="L172" i="6" s="1"/>
  <c r="L171" i="6" s="1"/>
  <c r="K173" i="6"/>
  <c r="J173" i="6"/>
  <c r="I173" i="6"/>
  <c r="K172" i="6"/>
  <c r="K171" i="6" s="1"/>
  <c r="J172" i="6"/>
  <c r="I172" i="6"/>
  <c r="J171" i="6"/>
  <c r="J170" i="6" s="1"/>
  <c r="I171" i="6"/>
  <c r="L168" i="6"/>
  <c r="K168" i="6"/>
  <c r="K167" i="6" s="1"/>
  <c r="J168" i="6"/>
  <c r="I168" i="6"/>
  <c r="L167" i="6"/>
  <c r="J167" i="6"/>
  <c r="I167" i="6"/>
  <c r="L163" i="6"/>
  <c r="L162" i="6" s="1"/>
  <c r="L161" i="6" s="1"/>
  <c r="L160" i="6" s="1"/>
  <c r="K163" i="6"/>
  <c r="J163" i="6"/>
  <c r="J162" i="6" s="1"/>
  <c r="J161" i="6" s="1"/>
  <c r="J160" i="6" s="1"/>
  <c r="I163" i="6"/>
  <c r="I162" i="6" s="1"/>
  <c r="I161" i="6" s="1"/>
  <c r="I160" i="6" s="1"/>
  <c r="K162" i="6"/>
  <c r="L157" i="6"/>
  <c r="L156" i="6" s="1"/>
  <c r="L155" i="6" s="1"/>
  <c r="K157" i="6"/>
  <c r="K156" i="6" s="1"/>
  <c r="K155" i="6" s="1"/>
  <c r="J157" i="6"/>
  <c r="J156" i="6" s="1"/>
  <c r="J155" i="6" s="1"/>
  <c r="I157" i="6"/>
  <c r="I156" i="6"/>
  <c r="I155" i="6" s="1"/>
  <c r="L153" i="6"/>
  <c r="L152" i="6" s="1"/>
  <c r="K153" i="6"/>
  <c r="K152" i="6" s="1"/>
  <c r="J153" i="6"/>
  <c r="J152" i="6" s="1"/>
  <c r="I153" i="6"/>
  <c r="I152" i="6"/>
  <c r="L149" i="6"/>
  <c r="K149" i="6"/>
  <c r="J149" i="6"/>
  <c r="I149" i="6"/>
  <c r="L148" i="6"/>
  <c r="L147" i="6" s="1"/>
  <c r="K148" i="6"/>
  <c r="K147" i="6" s="1"/>
  <c r="J148" i="6"/>
  <c r="J147" i="6" s="1"/>
  <c r="I148" i="6"/>
  <c r="I147" i="6"/>
  <c r="L144" i="6"/>
  <c r="K144" i="6"/>
  <c r="J144" i="6"/>
  <c r="I144" i="6"/>
  <c r="L143" i="6"/>
  <c r="L142" i="6" s="1"/>
  <c r="K143" i="6"/>
  <c r="K142" i="6" s="1"/>
  <c r="J143" i="6"/>
  <c r="J142" i="6" s="1"/>
  <c r="J141" i="6" s="1"/>
  <c r="I143" i="6"/>
  <c r="I142" i="6"/>
  <c r="L139" i="6"/>
  <c r="L138" i="6" s="1"/>
  <c r="L137" i="6" s="1"/>
  <c r="K139" i="6"/>
  <c r="K138" i="6" s="1"/>
  <c r="K137" i="6" s="1"/>
  <c r="J139" i="6"/>
  <c r="J138" i="6" s="1"/>
  <c r="J137" i="6" s="1"/>
  <c r="I139" i="6"/>
  <c r="I138" i="6"/>
  <c r="I137" i="6" s="1"/>
  <c r="L135" i="6"/>
  <c r="L134" i="6" s="1"/>
  <c r="L133" i="6" s="1"/>
  <c r="K135" i="6"/>
  <c r="K134" i="6" s="1"/>
  <c r="K133" i="6" s="1"/>
  <c r="J135" i="6"/>
  <c r="I135" i="6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J130" i="6" s="1"/>
  <c r="J129" i="6" s="1"/>
  <c r="I131" i="6"/>
  <c r="I130" i="6"/>
  <c r="I129" i="6" s="1"/>
  <c r="L127" i="6"/>
  <c r="L126" i="6" s="1"/>
  <c r="L125" i="6" s="1"/>
  <c r="K127" i="6"/>
  <c r="K126" i="6" s="1"/>
  <c r="K125" i="6" s="1"/>
  <c r="J127" i="6"/>
  <c r="J126" i="6" s="1"/>
  <c r="J125" i="6" s="1"/>
  <c r="I127" i="6"/>
  <c r="I126" i="6"/>
  <c r="I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/>
  <c r="I121" i="6" s="1"/>
  <c r="L118" i="6"/>
  <c r="L117" i="6" s="1"/>
  <c r="L116" i="6" s="1"/>
  <c r="K118" i="6"/>
  <c r="K117" i="6" s="1"/>
  <c r="K116" i="6" s="1"/>
  <c r="J118" i="6"/>
  <c r="I118" i="6"/>
  <c r="J117" i="6"/>
  <c r="I117" i="6"/>
  <c r="I116" i="6" s="1"/>
  <c r="J116" i="6"/>
  <c r="L112" i="6"/>
  <c r="L111" i="6" s="1"/>
  <c r="K112" i="6"/>
  <c r="J112" i="6"/>
  <c r="I112" i="6"/>
  <c r="I111" i="6" s="1"/>
  <c r="K111" i="6"/>
  <c r="J111" i="6"/>
  <c r="L108" i="6"/>
  <c r="K108" i="6"/>
  <c r="K107" i="6" s="1"/>
  <c r="K106" i="6" s="1"/>
  <c r="J108" i="6"/>
  <c r="I108" i="6"/>
  <c r="L107" i="6"/>
  <c r="J107" i="6"/>
  <c r="J106" i="6" s="1"/>
  <c r="I107" i="6"/>
  <c r="I106" i="6" s="1"/>
  <c r="L103" i="6"/>
  <c r="K103" i="6"/>
  <c r="K102" i="6" s="1"/>
  <c r="K101" i="6" s="1"/>
  <c r="J103" i="6"/>
  <c r="I103" i="6"/>
  <c r="L102" i="6"/>
  <c r="L101" i="6" s="1"/>
  <c r="J102" i="6"/>
  <c r="J101" i="6" s="1"/>
  <c r="I102" i="6"/>
  <c r="I101" i="6" s="1"/>
  <c r="L98" i="6"/>
  <c r="K98" i="6"/>
  <c r="K97" i="6" s="1"/>
  <c r="K96" i="6" s="1"/>
  <c r="J98" i="6"/>
  <c r="I98" i="6"/>
  <c r="L97" i="6"/>
  <c r="L96" i="6" s="1"/>
  <c r="J97" i="6"/>
  <c r="J96" i="6" s="1"/>
  <c r="I97" i="6"/>
  <c r="I96" i="6" s="1"/>
  <c r="L91" i="6"/>
  <c r="L90" i="6" s="1"/>
  <c r="L89" i="6" s="1"/>
  <c r="L88" i="6" s="1"/>
  <c r="K91" i="6"/>
  <c r="K90" i="6" s="1"/>
  <c r="K89" i="6" s="1"/>
  <c r="K88" i="6" s="1"/>
  <c r="J91" i="6"/>
  <c r="J90" i="6" s="1"/>
  <c r="J89" i="6" s="1"/>
  <c r="J88" i="6" s="1"/>
  <c r="I91" i="6"/>
  <c r="I90" i="6" s="1"/>
  <c r="I89" i="6" s="1"/>
  <c r="I88" i="6" s="1"/>
  <c r="L86" i="6"/>
  <c r="L85" i="6" s="1"/>
  <c r="L84" i="6" s="1"/>
  <c r="K86" i="6"/>
  <c r="J86" i="6"/>
  <c r="J85" i="6" s="1"/>
  <c r="J84" i="6" s="1"/>
  <c r="I86" i="6"/>
  <c r="I85" i="6" s="1"/>
  <c r="I84" i="6" s="1"/>
  <c r="K85" i="6"/>
  <c r="K84" i="6" s="1"/>
  <c r="L80" i="6"/>
  <c r="L79" i="6" s="1"/>
  <c r="L68" i="6" s="1"/>
  <c r="L67" i="6" s="1"/>
  <c r="K80" i="6"/>
  <c r="J80" i="6"/>
  <c r="J79" i="6" s="1"/>
  <c r="I80" i="6"/>
  <c r="I79" i="6" s="1"/>
  <c r="K79" i="6"/>
  <c r="L75" i="6"/>
  <c r="K75" i="6"/>
  <c r="J75" i="6"/>
  <c r="I75" i="6"/>
  <c r="I74" i="6" s="1"/>
  <c r="L74" i="6"/>
  <c r="K74" i="6"/>
  <c r="J74" i="6"/>
  <c r="L70" i="6"/>
  <c r="K70" i="6"/>
  <c r="K69" i="6" s="1"/>
  <c r="K68" i="6" s="1"/>
  <c r="K67" i="6" s="1"/>
  <c r="J70" i="6"/>
  <c r="J69" i="6" s="1"/>
  <c r="J68" i="6" s="1"/>
  <c r="J67" i="6" s="1"/>
  <c r="I70" i="6"/>
  <c r="L69" i="6"/>
  <c r="I69" i="6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L44" i="6" s="1"/>
  <c r="L43" i="6" s="1"/>
  <c r="K45" i="6"/>
  <c r="J45" i="6"/>
  <c r="J44" i="6" s="1"/>
  <c r="J43" i="6" s="1"/>
  <c r="I45" i="6"/>
  <c r="I44" i="6" s="1"/>
  <c r="I43" i="6" s="1"/>
  <c r="K44" i="6"/>
  <c r="K43" i="6" s="1"/>
  <c r="L41" i="6"/>
  <c r="K41" i="6"/>
  <c r="J41" i="6"/>
  <c r="I41" i="6"/>
  <c r="L39" i="6"/>
  <c r="K39" i="6"/>
  <c r="K38" i="6" s="1"/>
  <c r="K37" i="6" s="1"/>
  <c r="K36" i="6" s="1"/>
  <c r="J39" i="6"/>
  <c r="I39" i="6"/>
  <c r="L38" i="6"/>
  <c r="L37" i="6" s="1"/>
  <c r="L36" i="6" s="1"/>
  <c r="J38" i="6"/>
  <c r="J37" i="6" s="1"/>
  <c r="J36" i="6" s="1"/>
  <c r="I38" i="6"/>
  <c r="I37" i="6" s="1"/>
  <c r="I36" i="6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L360" i="5" s="1"/>
  <c r="K361" i="5"/>
  <c r="K360" i="5" s="1"/>
  <c r="J361" i="5"/>
  <c r="J360" i="5" s="1"/>
  <c r="I361" i="5"/>
  <c r="I360" i="5" s="1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L338" i="5" s="1"/>
  <c r="K339" i="5"/>
  <c r="K338" i="5" s="1"/>
  <c r="J339" i="5"/>
  <c r="J338" i="5" s="1"/>
  <c r="I339" i="5"/>
  <c r="I338" i="5" s="1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L328" i="5" s="1"/>
  <c r="K329" i="5"/>
  <c r="K328" i="5" s="1"/>
  <c r="J329" i="5"/>
  <c r="J328" i="5" s="1"/>
  <c r="I329" i="5"/>
  <c r="I328" i="5" s="1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L307" i="5" s="1"/>
  <c r="L306" i="5" s="1"/>
  <c r="L305" i="5" s="1"/>
  <c r="K310" i="5"/>
  <c r="K307" i="5" s="1"/>
  <c r="K306" i="5" s="1"/>
  <c r="K305" i="5" s="1"/>
  <c r="J310" i="5"/>
  <c r="J307" i="5" s="1"/>
  <c r="J306" i="5" s="1"/>
  <c r="J305" i="5" s="1"/>
  <c r="I310" i="5"/>
  <c r="I307" i="5" s="1"/>
  <c r="I306" i="5" s="1"/>
  <c r="L308" i="5"/>
  <c r="K308" i="5"/>
  <c r="J308" i="5"/>
  <c r="I308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L295" i="5" s="1"/>
  <c r="K296" i="5"/>
  <c r="K295" i="5" s="1"/>
  <c r="J296" i="5"/>
  <c r="J295" i="5" s="1"/>
  <c r="I296" i="5"/>
  <c r="I295" i="5" s="1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L274" i="5" s="1"/>
  <c r="K275" i="5"/>
  <c r="K274" i="5" s="1"/>
  <c r="J275" i="5"/>
  <c r="I275" i="5"/>
  <c r="J274" i="5"/>
  <c r="I274" i="5"/>
  <c r="L270" i="5"/>
  <c r="L269" i="5" s="1"/>
  <c r="K270" i="5"/>
  <c r="K269" i="5" s="1"/>
  <c r="J270" i="5"/>
  <c r="I270" i="5"/>
  <c r="J269" i="5"/>
  <c r="I269" i="5"/>
  <c r="L267" i="5"/>
  <c r="L266" i="5" s="1"/>
  <c r="K267" i="5"/>
  <c r="K266" i="5" s="1"/>
  <c r="J267" i="5"/>
  <c r="J266" i="5" s="1"/>
  <c r="I267" i="5"/>
  <c r="I266" i="5" s="1"/>
  <c r="L264" i="5"/>
  <c r="K264" i="5"/>
  <c r="J264" i="5"/>
  <c r="I264" i="5"/>
  <c r="L263" i="5"/>
  <c r="K263" i="5"/>
  <c r="J263" i="5"/>
  <c r="I263" i="5"/>
  <c r="L260" i="5"/>
  <c r="L259" i="5" s="1"/>
  <c r="K260" i="5"/>
  <c r="K259" i="5" s="1"/>
  <c r="J260" i="5"/>
  <c r="I260" i="5"/>
  <c r="J259" i="5"/>
  <c r="I259" i="5"/>
  <c r="L256" i="5"/>
  <c r="L255" i="5" s="1"/>
  <c r="K256" i="5"/>
  <c r="K255" i="5" s="1"/>
  <c r="J256" i="5"/>
  <c r="J255" i="5" s="1"/>
  <c r="I256" i="5"/>
  <c r="I255" i="5" s="1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K243" i="5"/>
  <c r="K242" i="5" s="1"/>
  <c r="J243" i="5"/>
  <c r="J242" i="5" s="1"/>
  <c r="J241" i="5" s="1"/>
  <c r="I243" i="5"/>
  <c r="I242" i="5" s="1"/>
  <c r="I241" i="5" s="1"/>
  <c r="L236" i="5"/>
  <c r="K236" i="5"/>
  <c r="J236" i="5"/>
  <c r="I236" i="5"/>
  <c r="L235" i="5"/>
  <c r="K235" i="5"/>
  <c r="J235" i="5"/>
  <c r="I235" i="5"/>
  <c r="L234" i="5"/>
  <c r="K234" i="5"/>
  <c r="J234" i="5"/>
  <c r="I234" i="5"/>
  <c r="L232" i="5"/>
  <c r="K232" i="5"/>
  <c r="K231" i="5" s="1"/>
  <c r="K230" i="5" s="1"/>
  <c r="J232" i="5"/>
  <c r="J231" i="5" s="1"/>
  <c r="J230" i="5" s="1"/>
  <c r="I232" i="5"/>
  <c r="L231" i="5"/>
  <c r="I231" i="5"/>
  <c r="L230" i="5"/>
  <c r="I230" i="5"/>
  <c r="P223" i="5"/>
  <c r="O223" i="5"/>
  <c r="N223" i="5"/>
  <c r="M223" i="5"/>
  <c r="L223" i="5"/>
  <c r="K223" i="5"/>
  <c r="K222" i="5" s="1"/>
  <c r="J223" i="5"/>
  <c r="I223" i="5"/>
  <c r="L222" i="5"/>
  <c r="J222" i="5"/>
  <c r="I222" i="5"/>
  <c r="L220" i="5"/>
  <c r="L219" i="5" s="1"/>
  <c r="L218" i="5" s="1"/>
  <c r="K220" i="5"/>
  <c r="K219" i="5" s="1"/>
  <c r="J220" i="5"/>
  <c r="J219" i="5" s="1"/>
  <c r="J218" i="5" s="1"/>
  <c r="I220" i="5"/>
  <c r="I219" i="5" s="1"/>
  <c r="I218" i="5" s="1"/>
  <c r="L213" i="5"/>
  <c r="L212" i="5" s="1"/>
  <c r="L211" i="5" s="1"/>
  <c r="K213" i="5"/>
  <c r="K212" i="5" s="1"/>
  <c r="K211" i="5" s="1"/>
  <c r="J213" i="5"/>
  <c r="J212" i="5" s="1"/>
  <c r="J211" i="5" s="1"/>
  <c r="I213" i="5"/>
  <c r="I212" i="5" s="1"/>
  <c r="I211" i="5" s="1"/>
  <c r="L209" i="5"/>
  <c r="L208" i="5" s="1"/>
  <c r="K209" i="5"/>
  <c r="K208" i="5" s="1"/>
  <c r="J209" i="5"/>
  <c r="J208" i="5" s="1"/>
  <c r="I209" i="5"/>
  <c r="I208" i="5" s="1"/>
  <c r="L204" i="5"/>
  <c r="K204" i="5"/>
  <c r="J204" i="5"/>
  <c r="J203" i="5" s="1"/>
  <c r="I204" i="5"/>
  <c r="I203" i="5" s="1"/>
  <c r="L203" i="5"/>
  <c r="K203" i="5"/>
  <c r="L198" i="5"/>
  <c r="K198" i="5"/>
  <c r="K197" i="5" s="1"/>
  <c r="J198" i="5"/>
  <c r="I198" i="5"/>
  <c r="L197" i="5"/>
  <c r="J197" i="5"/>
  <c r="I197" i="5"/>
  <c r="L193" i="5"/>
  <c r="L192" i="5" s="1"/>
  <c r="K193" i="5"/>
  <c r="K192" i="5" s="1"/>
  <c r="J193" i="5"/>
  <c r="J192" i="5" s="1"/>
  <c r="I193" i="5"/>
  <c r="I192" i="5" s="1"/>
  <c r="L190" i="5"/>
  <c r="K190" i="5"/>
  <c r="J190" i="5"/>
  <c r="J189" i="5" s="1"/>
  <c r="I190" i="5"/>
  <c r="I189" i="5" s="1"/>
  <c r="L189" i="5"/>
  <c r="K189" i="5"/>
  <c r="L182" i="5"/>
  <c r="L181" i="5" s="1"/>
  <c r="K182" i="5"/>
  <c r="K181" i="5" s="1"/>
  <c r="J182" i="5"/>
  <c r="I182" i="5"/>
  <c r="J181" i="5"/>
  <c r="I181" i="5"/>
  <c r="L177" i="5"/>
  <c r="L176" i="5" s="1"/>
  <c r="L175" i="5" s="1"/>
  <c r="K177" i="5"/>
  <c r="K176" i="5" s="1"/>
  <c r="K175" i="5" s="1"/>
  <c r="J177" i="5"/>
  <c r="J176" i="5" s="1"/>
  <c r="J175" i="5" s="1"/>
  <c r="I177" i="5"/>
  <c r="I176" i="5" s="1"/>
  <c r="I175" i="5" s="1"/>
  <c r="L173" i="5"/>
  <c r="L172" i="5" s="1"/>
  <c r="L171" i="5" s="1"/>
  <c r="K173" i="5"/>
  <c r="K172" i="5" s="1"/>
  <c r="K171" i="5" s="1"/>
  <c r="J173" i="5"/>
  <c r="J172" i="5" s="1"/>
  <c r="J171" i="5" s="1"/>
  <c r="J170" i="5" s="1"/>
  <c r="I173" i="5"/>
  <c r="I172" i="5" s="1"/>
  <c r="I171" i="5" s="1"/>
  <c r="I170" i="5" s="1"/>
  <c r="L168" i="5"/>
  <c r="L167" i="5" s="1"/>
  <c r="K168" i="5"/>
  <c r="K167" i="5" s="1"/>
  <c r="J168" i="5"/>
  <c r="I168" i="5"/>
  <c r="J167" i="5"/>
  <c r="I167" i="5"/>
  <c r="L163" i="5"/>
  <c r="L162" i="5" s="1"/>
  <c r="K163" i="5"/>
  <c r="K162" i="5" s="1"/>
  <c r="J163" i="5"/>
  <c r="J162" i="5" s="1"/>
  <c r="J161" i="5" s="1"/>
  <c r="J160" i="5" s="1"/>
  <c r="I163" i="5"/>
  <c r="I162" i="5" s="1"/>
  <c r="I161" i="5" s="1"/>
  <c r="I160" i="5" s="1"/>
  <c r="L157" i="5"/>
  <c r="L156" i="5" s="1"/>
  <c r="L155" i="5" s="1"/>
  <c r="K157" i="5"/>
  <c r="K156" i="5" s="1"/>
  <c r="K155" i="5" s="1"/>
  <c r="J157" i="5"/>
  <c r="I157" i="5"/>
  <c r="J156" i="5"/>
  <c r="J155" i="5" s="1"/>
  <c r="I156" i="5"/>
  <c r="I155" i="5" s="1"/>
  <c r="L153" i="5"/>
  <c r="L152" i="5" s="1"/>
  <c r="K153" i="5"/>
  <c r="K152" i="5" s="1"/>
  <c r="J153" i="5"/>
  <c r="I153" i="5"/>
  <c r="J152" i="5"/>
  <c r="I152" i="5"/>
  <c r="L149" i="5"/>
  <c r="K149" i="5"/>
  <c r="J149" i="5"/>
  <c r="I149" i="5"/>
  <c r="I148" i="5" s="1"/>
  <c r="I147" i="5" s="1"/>
  <c r="L148" i="5"/>
  <c r="L147" i="5" s="1"/>
  <c r="K148" i="5"/>
  <c r="K147" i="5" s="1"/>
  <c r="J148" i="5"/>
  <c r="J147" i="5"/>
  <c r="L144" i="5"/>
  <c r="K144" i="5"/>
  <c r="J144" i="5"/>
  <c r="I144" i="5"/>
  <c r="L143" i="5"/>
  <c r="L142" i="5" s="1"/>
  <c r="K143" i="5"/>
  <c r="K142" i="5" s="1"/>
  <c r="J143" i="5"/>
  <c r="I143" i="5"/>
  <c r="J142" i="5"/>
  <c r="J141" i="5" s="1"/>
  <c r="I142" i="5"/>
  <c r="I141" i="5" s="1"/>
  <c r="L139" i="5"/>
  <c r="L138" i="5" s="1"/>
  <c r="L137" i="5" s="1"/>
  <c r="K139" i="5"/>
  <c r="K138" i="5" s="1"/>
  <c r="K137" i="5" s="1"/>
  <c r="J139" i="5"/>
  <c r="I139" i="5"/>
  <c r="J138" i="5"/>
  <c r="J137" i="5" s="1"/>
  <c r="I138" i="5"/>
  <c r="I137" i="5" s="1"/>
  <c r="L135" i="5"/>
  <c r="L134" i="5" s="1"/>
  <c r="L133" i="5" s="1"/>
  <c r="K135" i="5"/>
  <c r="K134" i="5" s="1"/>
  <c r="K133" i="5" s="1"/>
  <c r="J135" i="5"/>
  <c r="I135" i="5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I131" i="5"/>
  <c r="J130" i="5"/>
  <c r="J129" i="5" s="1"/>
  <c r="I130" i="5"/>
  <c r="I129" i="5" s="1"/>
  <c r="L127" i="5"/>
  <c r="L126" i="5" s="1"/>
  <c r="L125" i="5" s="1"/>
  <c r="K127" i="5"/>
  <c r="K126" i="5" s="1"/>
  <c r="K125" i="5" s="1"/>
  <c r="J127" i="5"/>
  <c r="I127" i="5"/>
  <c r="J126" i="5"/>
  <c r="J125" i="5" s="1"/>
  <c r="I126" i="5"/>
  <c r="I125" i="5" s="1"/>
  <c r="L123" i="5"/>
  <c r="L122" i="5" s="1"/>
  <c r="L121" i="5" s="1"/>
  <c r="K123" i="5"/>
  <c r="K122" i="5" s="1"/>
  <c r="K121" i="5" s="1"/>
  <c r="J123" i="5"/>
  <c r="I123" i="5"/>
  <c r="J122" i="5"/>
  <c r="J121" i="5" s="1"/>
  <c r="I122" i="5"/>
  <c r="I121" i="5" s="1"/>
  <c r="L118" i="5"/>
  <c r="L117" i="5" s="1"/>
  <c r="L116" i="5" s="1"/>
  <c r="K118" i="5"/>
  <c r="K117" i="5" s="1"/>
  <c r="K116" i="5" s="1"/>
  <c r="J118" i="5"/>
  <c r="I118" i="5"/>
  <c r="J117" i="5"/>
  <c r="J116" i="5" s="1"/>
  <c r="J115" i="5" s="1"/>
  <c r="I117" i="5"/>
  <c r="I116" i="5" s="1"/>
  <c r="I115" i="5" s="1"/>
  <c r="L112" i="5"/>
  <c r="L111" i="5" s="1"/>
  <c r="K112" i="5"/>
  <c r="K111" i="5" s="1"/>
  <c r="J112" i="5"/>
  <c r="J111" i="5" s="1"/>
  <c r="I112" i="5"/>
  <c r="I111" i="5" s="1"/>
  <c r="L108" i="5"/>
  <c r="K108" i="5"/>
  <c r="K107" i="5" s="1"/>
  <c r="J108" i="5"/>
  <c r="I108" i="5"/>
  <c r="L107" i="5"/>
  <c r="J107" i="5"/>
  <c r="J106" i="5" s="1"/>
  <c r="I107" i="5"/>
  <c r="I106" i="5" s="1"/>
  <c r="L103" i="5"/>
  <c r="K103" i="5"/>
  <c r="J103" i="5"/>
  <c r="I103" i="5"/>
  <c r="L102" i="5"/>
  <c r="L101" i="5" s="1"/>
  <c r="K102" i="5"/>
  <c r="K101" i="5" s="1"/>
  <c r="J102" i="5"/>
  <c r="J101" i="5" s="1"/>
  <c r="I102" i="5"/>
  <c r="I101" i="5" s="1"/>
  <c r="L98" i="5"/>
  <c r="K98" i="5"/>
  <c r="J98" i="5"/>
  <c r="I98" i="5"/>
  <c r="L97" i="5"/>
  <c r="L96" i="5" s="1"/>
  <c r="K97" i="5"/>
  <c r="K96" i="5" s="1"/>
  <c r="J97" i="5"/>
  <c r="J96" i="5" s="1"/>
  <c r="J95" i="5" s="1"/>
  <c r="I97" i="5"/>
  <c r="I96" i="5" s="1"/>
  <c r="L91" i="5"/>
  <c r="L90" i="5" s="1"/>
  <c r="L89" i="5" s="1"/>
  <c r="L88" i="5" s="1"/>
  <c r="K91" i="5"/>
  <c r="K90" i="5" s="1"/>
  <c r="K89" i="5" s="1"/>
  <c r="K88" i="5" s="1"/>
  <c r="J91" i="5"/>
  <c r="J90" i="5" s="1"/>
  <c r="J89" i="5" s="1"/>
  <c r="J88" i="5" s="1"/>
  <c r="I91" i="5"/>
  <c r="I90" i="5" s="1"/>
  <c r="I89" i="5" s="1"/>
  <c r="I88" i="5" s="1"/>
  <c r="L86" i="5"/>
  <c r="K86" i="5"/>
  <c r="J86" i="5"/>
  <c r="J85" i="5" s="1"/>
  <c r="J84" i="5" s="1"/>
  <c r="I86" i="5"/>
  <c r="I85" i="5" s="1"/>
  <c r="I84" i="5" s="1"/>
  <c r="L85" i="5"/>
  <c r="K85" i="5"/>
  <c r="L84" i="5"/>
  <c r="K84" i="5"/>
  <c r="L80" i="5"/>
  <c r="L79" i="5" s="1"/>
  <c r="K80" i="5"/>
  <c r="J80" i="5"/>
  <c r="J79" i="5" s="1"/>
  <c r="I80" i="5"/>
  <c r="I79" i="5" s="1"/>
  <c r="K79" i="5"/>
  <c r="L75" i="5"/>
  <c r="L74" i="5" s="1"/>
  <c r="K75" i="5"/>
  <c r="K74" i="5" s="1"/>
  <c r="J75" i="5"/>
  <c r="J74" i="5" s="1"/>
  <c r="I75" i="5"/>
  <c r="I74" i="5" s="1"/>
  <c r="L70" i="5"/>
  <c r="K70" i="5"/>
  <c r="J70" i="5"/>
  <c r="I70" i="5"/>
  <c r="L69" i="5"/>
  <c r="K69" i="5"/>
  <c r="J69" i="5"/>
  <c r="I69" i="5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K45" i="5"/>
  <c r="J45" i="5"/>
  <c r="I45" i="5"/>
  <c r="L44" i="5"/>
  <c r="K44" i="5"/>
  <c r="J44" i="5"/>
  <c r="I44" i="5"/>
  <c r="L43" i="5"/>
  <c r="K43" i="5"/>
  <c r="J43" i="5"/>
  <c r="I43" i="5"/>
  <c r="L41" i="5"/>
  <c r="K41" i="5"/>
  <c r="J41" i="5"/>
  <c r="I41" i="5"/>
  <c r="L39" i="5"/>
  <c r="L38" i="5" s="1"/>
  <c r="L37" i="5" s="1"/>
  <c r="L36" i="5" s="1"/>
  <c r="K39" i="5"/>
  <c r="J39" i="5"/>
  <c r="I39" i="5"/>
  <c r="K38" i="5"/>
  <c r="K37" i="5" s="1"/>
  <c r="K36" i="5" s="1"/>
  <c r="J38" i="5"/>
  <c r="J37" i="5" s="1"/>
  <c r="J36" i="5" s="1"/>
  <c r="I38" i="5"/>
  <c r="I37" i="5" s="1"/>
  <c r="I36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L307" i="4" s="1"/>
  <c r="L306" i="4" s="1"/>
  <c r="K310" i="4"/>
  <c r="K307" i="4" s="1"/>
  <c r="K306" i="4" s="1"/>
  <c r="K305" i="4" s="1"/>
  <c r="J310" i="4"/>
  <c r="J307" i="4" s="1"/>
  <c r="J306" i="4" s="1"/>
  <c r="J305" i="4" s="1"/>
  <c r="I310" i="4"/>
  <c r="I307" i="4" s="1"/>
  <c r="I306" i="4" s="1"/>
  <c r="L308" i="4"/>
  <c r="K308" i="4"/>
  <c r="J308" i="4"/>
  <c r="I308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0" i="4"/>
  <c r="K270" i="4"/>
  <c r="J270" i="4"/>
  <c r="I270" i="4"/>
  <c r="L269" i="4"/>
  <c r="K269" i="4"/>
  <c r="J269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K243" i="4"/>
  <c r="K242" i="4" s="1"/>
  <c r="J243" i="4"/>
  <c r="J242" i="4" s="1"/>
  <c r="I243" i="4"/>
  <c r="I242" i="4" s="1"/>
  <c r="L236" i="4"/>
  <c r="K236" i="4"/>
  <c r="J236" i="4"/>
  <c r="I236" i="4"/>
  <c r="L235" i="4"/>
  <c r="K235" i="4"/>
  <c r="J235" i="4"/>
  <c r="I235" i="4"/>
  <c r="L234" i="4"/>
  <c r="K234" i="4"/>
  <c r="J234" i="4"/>
  <c r="I234" i="4"/>
  <c r="L232" i="4"/>
  <c r="K232" i="4"/>
  <c r="J232" i="4"/>
  <c r="J231" i="4" s="1"/>
  <c r="J230" i="4" s="1"/>
  <c r="I232" i="4"/>
  <c r="L231" i="4"/>
  <c r="K231" i="4"/>
  <c r="I231" i="4"/>
  <c r="L230" i="4"/>
  <c r="K230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L219" i="4" s="1"/>
  <c r="L218" i="4" s="1"/>
  <c r="K220" i="4"/>
  <c r="J220" i="4"/>
  <c r="J219" i="4" s="1"/>
  <c r="J218" i="4" s="1"/>
  <c r="I220" i="4"/>
  <c r="I219" i="4" s="1"/>
  <c r="I218" i="4" s="1"/>
  <c r="K219" i="4"/>
  <c r="K218" i="4"/>
  <c r="L213" i="4"/>
  <c r="L212" i="4" s="1"/>
  <c r="L211" i="4" s="1"/>
  <c r="K213" i="4"/>
  <c r="J213" i="4"/>
  <c r="J212" i="4" s="1"/>
  <c r="J211" i="4" s="1"/>
  <c r="I213" i="4"/>
  <c r="I212" i="4" s="1"/>
  <c r="I211" i="4" s="1"/>
  <c r="K212" i="4"/>
  <c r="K211" i="4"/>
  <c r="L209" i="4"/>
  <c r="L208" i="4" s="1"/>
  <c r="K209" i="4"/>
  <c r="J209" i="4"/>
  <c r="J208" i="4" s="1"/>
  <c r="I209" i="4"/>
  <c r="I208" i="4" s="1"/>
  <c r="K208" i="4"/>
  <c r="L204" i="4"/>
  <c r="L203" i="4" s="1"/>
  <c r="K204" i="4"/>
  <c r="K203" i="4" s="1"/>
  <c r="J204" i="4"/>
  <c r="J203" i="4" s="1"/>
  <c r="I204" i="4"/>
  <c r="I203" i="4" s="1"/>
  <c r="L198" i="4"/>
  <c r="K198" i="4"/>
  <c r="J198" i="4"/>
  <c r="I198" i="4"/>
  <c r="L197" i="4"/>
  <c r="K197" i="4"/>
  <c r="J197" i="4"/>
  <c r="I197" i="4"/>
  <c r="L193" i="4"/>
  <c r="K193" i="4"/>
  <c r="J193" i="4"/>
  <c r="J192" i="4" s="1"/>
  <c r="I193" i="4"/>
  <c r="I192" i="4" s="1"/>
  <c r="L192" i="4"/>
  <c r="K192" i="4"/>
  <c r="L190" i="4"/>
  <c r="L189" i="4" s="1"/>
  <c r="K190" i="4"/>
  <c r="K189" i="4" s="1"/>
  <c r="J190" i="4"/>
  <c r="J189" i="4" s="1"/>
  <c r="I190" i="4"/>
  <c r="I189" i="4" s="1"/>
  <c r="L182" i="4"/>
  <c r="K182" i="4"/>
  <c r="J182" i="4"/>
  <c r="I182" i="4"/>
  <c r="L181" i="4"/>
  <c r="K181" i="4"/>
  <c r="J181" i="4"/>
  <c r="I181" i="4"/>
  <c r="L177" i="4"/>
  <c r="L176" i="4" s="1"/>
  <c r="L175" i="4" s="1"/>
  <c r="K177" i="4"/>
  <c r="J177" i="4"/>
  <c r="J176" i="4" s="1"/>
  <c r="J175" i="4" s="1"/>
  <c r="I177" i="4"/>
  <c r="I176" i="4" s="1"/>
  <c r="I175" i="4" s="1"/>
  <c r="K176" i="4"/>
  <c r="K175" i="4"/>
  <c r="L173" i="4"/>
  <c r="L172" i="4" s="1"/>
  <c r="L171" i="4" s="1"/>
  <c r="L170" i="4" s="1"/>
  <c r="K173" i="4"/>
  <c r="J173" i="4"/>
  <c r="J172" i="4" s="1"/>
  <c r="J171" i="4" s="1"/>
  <c r="J170" i="4" s="1"/>
  <c r="I173" i="4"/>
  <c r="I172" i="4" s="1"/>
  <c r="I171" i="4" s="1"/>
  <c r="I170" i="4" s="1"/>
  <c r="K172" i="4"/>
  <c r="K171" i="4"/>
  <c r="K170" i="4" s="1"/>
  <c r="L168" i="4"/>
  <c r="K168" i="4"/>
  <c r="J168" i="4"/>
  <c r="I168" i="4"/>
  <c r="L167" i="4"/>
  <c r="K167" i="4"/>
  <c r="J167" i="4"/>
  <c r="I167" i="4"/>
  <c r="L163" i="4"/>
  <c r="K163" i="4"/>
  <c r="J163" i="4"/>
  <c r="J162" i="4" s="1"/>
  <c r="J161" i="4" s="1"/>
  <c r="J160" i="4" s="1"/>
  <c r="I163" i="4"/>
  <c r="I162" i="4" s="1"/>
  <c r="I161" i="4" s="1"/>
  <c r="I160" i="4" s="1"/>
  <c r="L162" i="4"/>
  <c r="K162" i="4"/>
  <c r="L161" i="4"/>
  <c r="L160" i="4" s="1"/>
  <c r="K161" i="4"/>
  <c r="K160" i="4" s="1"/>
  <c r="L157" i="4"/>
  <c r="K157" i="4"/>
  <c r="J157" i="4"/>
  <c r="I157" i="4"/>
  <c r="L156" i="4"/>
  <c r="L155" i="4" s="1"/>
  <c r="K156" i="4"/>
  <c r="K155" i="4" s="1"/>
  <c r="J156" i="4"/>
  <c r="J155" i="4" s="1"/>
  <c r="I156" i="4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J148" i="4" s="1"/>
  <c r="J147" i="4" s="1"/>
  <c r="I149" i="4"/>
  <c r="I148" i="4" s="1"/>
  <c r="I147" i="4" s="1"/>
  <c r="L148" i="4"/>
  <c r="K148" i="4"/>
  <c r="L147" i="4"/>
  <c r="K147" i="4"/>
  <c r="L144" i="4"/>
  <c r="K144" i="4"/>
  <c r="J144" i="4"/>
  <c r="I144" i="4"/>
  <c r="I143" i="4" s="1"/>
  <c r="I142" i="4" s="1"/>
  <c r="I141" i="4" s="1"/>
  <c r="L143" i="4"/>
  <c r="K143" i="4"/>
  <c r="J143" i="4"/>
  <c r="L142" i="4"/>
  <c r="K142" i="4"/>
  <c r="J142" i="4"/>
  <c r="L139" i="4"/>
  <c r="K139" i="4"/>
  <c r="J139" i="4"/>
  <c r="I139" i="4"/>
  <c r="L138" i="4"/>
  <c r="L137" i="4" s="1"/>
  <c r="K138" i="4"/>
  <c r="K137" i="4" s="1"/>
  <c r="J138" i="4"/>
  <c r="J137" i="4" s="1"/>
  <c r="I138" i="4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K123" i="4"/>
  <c r="J123" i="4"/>
  <c r="I123" i="4"/>
  <c r="L122" i="4"/>
  <c r="L121" i="4" s="1"/>
  <c r="K122" i="4"/>
  <c r="K121" i="4" s="1"/>
  <c r="J122" i="4"/>
  <c r="J121" i="4" s="1"/>
  <c r="I122" i="4"/>
  <c r="I121" i="4" s="1"/>
  <c r="L118" i="4"/>
  <c r="K118" i="4"/>
  <c r="J118" i="4"/>
  <c r="I118" i="4"/>
  <c r="L117" i="4"/>
  <c r="L116" i="4" s="1"/>
  <c r="L115" i="4" s="1"/>
  <c r="K117" i="4"/>
  <c r="K116" i="4" s="1"/>
  <c r="J117" i="4"/>
  <c r="J116" i="4" s="1"/>
  <c r="I117" i="4"/>
  <c r="I116" i="4" s="1"/>
  <c r="L112" i="4"/>
  <c r="L111" i="4" s="1"/>
  <c r="K112" i="4"/>
  <c r="K111" i="4" s="1"/>
  <c r="J112" i="4"/>
  <c r="J111" i="4" s="1"/>
  <c r="I112" i="4"/>
  <c r="I111" i="4" s="1"/>
  <c r="L108" i="4"/>
  <c r="K108" i="4"/>
  <c r="J108" i="4"/>
  <c r="I108" i="4"/>
  <c r="L107" i="4"/>
  <c r="L106" i="4" s="1"/>
  <c r="K107" i="4"/>
  <c r="J107" i="4"/>
  <c r="I107" i="4"/>
  <c r="L103" i="4"/>
  <c r="K103" i="4"/>
  <c r="J103" i="4"/>
  <c r="I103" i="4"/>
  <c r="L102" i="4"/>
  <c r="L101" i="4" s="1"/>
  <c r="K102" i="4"/>
  <c r="K101" i="4" s="1"/>
  <c r="J102" i="4"/>
  <c r="J101" i="4" s="1"/>
  <c r="I102" i="4"/>
  <c r="I101" i="4" s="1"/>
  <c r="L98" i="4"/>
  <c r="K98" i="4"/>
  <c r="J98" i="4"/>
  <c r="I98" i="4"/>
  <c r="L97" i="4"/>
  <c r="L96" i="4" s="1"/>
  <c r="K97" i="4"/>
  <c r="K96" i="4" s="1"/>
  <c r="J97" i="4"/>
  <c r="J96" i="4" s="1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K86" i="4"/>
  <c r="J86" i="4"/>
  <c r="I86" i="4"/>
  <c r="L85" i="4"/>
  <c r="K85" i="4"/>
  <c r="J85" i="4"/>
  <c r="I85" i="4"/>
  <c r="L84" i="4"/>
  <c r="K84" i="4"/>
  <c r="J84" i="4"/>
  <c r="I84" i="4"/>
  <c r="L80" i="4"/>
  <c r="K80" i="4"/>
  <c r="J80" i="4"/>
  <c r="I80" i="4"/>
  <c r="I79" i="4" s="1"/>
  <c r="L79" i="4"/>
  <c r="K79" i="4"/>
  <c r="J79" i="4"/>
  <c r="L75" i="4"/>
  <c r="L74" i="4" s="1"/>
  <c r="K75" i="4"/>
  <c r="K74" i="4" s="1"/>
  <c r="J75" i="4"/>
  <c r="J74" i="4" s="1"/>
  <c r="I75" i="4"/>
  <c r="I74" i="4" s="1"/>
  <c r="L70" i="4"/>
  <c r="K70" i="4"/>
  <c r="J70" i="4"/>
  <c r="I70" i="4"/>
  <c r="L69" i="4"/>
  <c r="K69" i="4"/>
  <c r="J69" i="4"/>
  <c r="I69" i="4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K45" i="4"/>
  <c r="J45" i="4"/>
  <c r="J44" i="4" s="1"/>
  <c r="J43" i="4" s="1"/>
  <c r="I45" i="4"/>
  <c r="I44" i="4" s="1"/>
  <c r="I43" i="4" s="1"/>
  <c r="L44" i="4"/>
  <c r="K44" i="4"/>
  <c r="L43" i="4"/>
  <c r="K43" i="4"/>
  <c r="L41" i="4"/>
  <c r="K41" i="4"/>
  <c r="J41" i="4"/>
  <c r="I41" i="4"/>
  <c r="L39" i="4"/>
  <c r="K39" i="4"/>
  <c r="J39" i="4"/>
  <c r="I39" i="4"/>
  <c r="L38" i="4"/>
  <c r="L37" i="4" s="1"/>
  <c r="L36" i="4" s="1"/>
  <c r="K38" i="4"/>
  <c r="K37" i="4" s="1"/>
  <c r="K36" i="4" s="1"/>
  <c r="J38" i="4"/>
  <c r="J37" i="4" s="1"/>
  <c r="J36" i="4" s="1"/>
  <c r="I38" i="4"/>
  <c r="I37" i="4" s="1"/>
  <c r="I36" i="4" s="1"/>
  <c r="L367" i="3"/>
  <c r="K367" i="3"/>
  <c r="J367" i="3"/>
  <c r="I367" i="3"/>
  <c r="L366" i="3"/>
  <c r="K366" i="3"/>
  <c r="J366" i="3"/>
  <c r="I366" i="3"/>
  <c r="L364" i="3"/>
  <c r="K364" i="3"/>
  <c r="J364" i="3"/>
  <c r="J363" i="3" s="1"/>
  <c r="I364" i="3"/>
  <c r="L363" i="3"/>
  <c r="K363" i="3"/>
  <c r="I363" i="3"/>
  <c r="L361" i="3"/>
  <c r="L360" i="3" s="1"/>
  <c r="K361" i="3"/>
  <c r="K360" i="3" s="1"/>
  <c r="J361" i="3"/>
  <c r="J360" i="3" s="1"/>
  <c r="I361" i="3"/>
  <c r="I360" i="3" s="1"/>
  <c r="L357" i="3"/>
  <c r="K357" i="3"/>
  <c r="J357" i="3"/>
  <c r="I357" i="3"/>
  <c r="L356" i="3"/>
  <c r="K356" i="3"/>
  <c r="J356" i="3"/>
  <c r="I356" i="3"/>
  <c r="L353" i="3"/>
  <c r="K353" i="3"/>
  <c r="J353" i="3"/>
  <c r="J352" i="3" s="1"/>
  <c r="I353" i="3"/>
  <c r="L352" i="3"/>
  <c r="K352" i="3"/>
  <c r="I352" i="3"/>
  <c r="L349" i="3"/>
  <c r="L348" i="3" s="1"/>
  <c r="K349" i="3"/>
  <c r="K348" i="3" s="1"/>
  <c r="J349" i="3"/>
  <c r="J348" i="3" s="1"/>
  <c r="I349" i="3"/>
  <c r="I348" i="3" s="1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L338" i="3" s="1"/>
  <c r="K339" i="3"/>
  <c r="J339" i="3"/>
  <c r="I339" i="3"/>
  <c r="L335" i="3"/>
  <c r="K335" i="3"/>
  <c r="J335" i="3"/>
  <c r="I335" i="3"/>
  <c r="L334" i="3"/>
  <c r="K334" i="3"/>
  <c r="J334" i="3"/>
  <c r="I334" i="3"/>
  <c r="L332" i="3"/>
  <c r="K332" i="3"/>
  <c r="J332" i="3"/>
  <c r="J331" i="3" s="1"/>
  <c r="I332" i="3"/>
  <c r="L331" i="3"/>
  <c r="K331" i="3"/>
  <c r="I331" i="3"/>
  <c r="L329" i="3"/>
  <c r="L328" i="3" s="1"/>
  <c r="K329" i="3"/>
  <c r="K328" i="3" s="1"/>
  <c r="J329" i="3"/>
  <c r="J328" i="3" s="1"/>
  <c r="I329" i="3"/>
  <c r="I328" i="3" s="1"/>
  <c r="L325" i="3"/>
  <c r="K325" i="3"/>
  <c r="J325" i="3"/>
  <c r="I325" i="3"/>
  <c r="L324" i="3"/>
  <c r="K324" i="3"/>
  <c r="J324" i="3"/>
  <c r="I324" i="3"/>
  <c r="L321" i="3"/>
  <c r="K321" i="3"/>
  <c r="J321" i="3"/>
  <c r="J320" i="3" s="1"/>
  <c r="I321" i="3"/>
  <c r="L320" i="3"/>
  <c r="K320" i="3"/>
  <c r="I320" i="3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L307" i="3" s="1"/>
  <c r="K310" i="3"/>
  <c r="K307" i="3" s="1"/>
  <c r="K306" i="3" s="1"/>
  <c r="J310" i="3"/>
  <c r="I310" i="3"/>
  <c r="I307" i="3" s="1"/>
  <c r="L308" i="3"/>
  <c r="K308" i="3"/>
  <c r="J308" i="3"/>
  <c r="J307" i="3" s="1"/>
  <c r="J306" i="3" s="1"/>
  <c r="I308" i="3"/>
  <c r="L302" i="3"/>
  <c r="K302" i="3"/>
  <c r="J302" i="3"/>
  <c r="I302" i="3"/>
  <c r="L301" i="3"/>
  <c r="K301" i="3"/>
  <c r="J301" i="3"/>
  <c r="I301" i="3"/>
  <c r="L299" i="3"/>
  <c r="K299" i="3"/>
  <c r="J299" i="3"/>
  <c r="J298" i="3" s="1"/>
  <c r="I299" i="3"/>
  <c r="L298" i="3"/>
  <c r="K298" i="3"/>
  <c r="I298" i="3"/>
  <c r="L296" i="3"/>
  <c r="L295" i="3" s="1"/>
  <c r="K296" i="3"/>
  <c r="K295" i="3" s="1"/>
  <c r="J296" i="3"/>
  <c r="J295" i="3" s="1"/>
  <c r="I296" i="3"/>
  <c r="I295" i="3" s="1"/>
  <c r="L292" i="3"/>
  <c r="K292" i="3"/>
  <c r="J292" i="3"/>
  <c r="I292" i="3"/>
  <c r="L291" i="3"/>
  <c r="K291" i="3"/>
  <c r="J291" i="3"/>
  <c r="I291" i="3"/>
  <c r="L288" i="3"/>
  <c r="K288" i="3"/>
  <c r="J288" i="3"/>
  <c r="J287" i="3" s="1"/>
  <c r="I288" i="3"/>
  <c r="L287" i="3"/>
  <c r="K287" i="3"/>
  <c r="I287" i="3"/>
  <c r="L284" i="3"/>
  <c r="L283" i="3" s="1"/>
  <c r="L273" i="3" s="1"/>
  <c r="K284" i="3"/>
  <c r="K283" i="3" s="1"/>
  <c r="K273" i="3" s="1"/>
  <c r="J284" i="3"/>
  <c r="J283" i="3" s="1"/>
  <c r="I284" i="3"/>
  <c r="I283" i="3" s="1"/>
  <c r="L280" i="3"/>
  <c r="K280" i="3"/>
  <c r="J280" i="3"/>
  <c r="I280" i="3"/>
  <c r="L277" i="3"/>
  <c r="K277" i="3"/>
  <c r="J277" i="3"/>
  <c r="I277" i="3"/>
  <c r="L275" i="3"/>
  <c r="K275" i="3"/>
  <c r="J275" i="3"/>
  <c r="J274" i="3" s="1"/>
  <c r="I275" i="3"/>
  <c r="L274" i="3"/>
  <c r="K274" i="3"/>
  <c r="I274" i="3"/>
  <c r="L270" i="3"/>
  <c r="K270" i="3"/>
  <c r="J270" i="3"/>
  <c r="J269" i="3" s="1"/>
  <c r="I270" i="3"/>
  <c r="L269" i="3"/>
  <c r="K269" i="3"/>
  <c r="I269" i="3"/>
  <c r="L267" i="3"/>
  <c r="L266" i="3" s="1"/>
  <c r="K267" i="3"/>
  <c r="K266" i="3" s="1"/>
  <c r="J267" i="3"/>
  <c r="J266" i="3" s="1"/>
  <c r="I267" i="3"/>
  <c r="I266" i="3" s="1"/>
  <c r="L264" i="3"/>
  <c r="K264" i="3"/>
  <c r="J264" i="3"/>
  <c r="I264" i="3"/>
  <c r="L263" i="3"/>
  <c r="K263" i="3"/>
  <c r="J263" i="3"/>
  <c r="I263" i="3"/>
  <c r="L260" i="3"/>
  <c r="K260" i="3"/>
  <c r="J260" i="3"/>
  <c r="J259" i="3" s="1"/>
  <c r="I260" i="3"/>
  <c r="L259" i="3"/>
  <c r="K259" i="3"/>
  <c r="I259" i="3"/>
  <c r="L256" i="3"/>
  <c r="L255" i="3" s="1"/>
  <c r="K256" i="3"/>
  <c r="K255" i="3" s="1"/>
  <c r="J256" i="3"/>
  <c r="J255" i="3" s="1"/>
  <c r="I256" i="3"/>
  <c r="I255" i="3" s="1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J241" i="3" s="1"/>
  <c r="I243" i="3"/>
  <c r="I242" i="3" s="1"/>
  <c r="L236" i="3"/>
  <c r="K236" i="3"/>
  <c r="J236" i="3"/>
  <c r="J235" i="3" s="1"/>
  <c r="J234" i="3" s="1"/>
  <c r="I236" i="3"/>
  <c r="L235" i="3"/>
  <c r="K235" i="3"/>
  <c r="I235" i="3"/>
  <c r="L234" i="3"/>
  <c r="K234" i="3"/>
  <c r="I234" i="3"/>
  <c r="L232" i="3"/>
  <c r="K232" i="3"/>
  <c r="J232" i="3"/>
  <c r="J231" i="3" s="1"/>
  <c r="J230" i="3" s="1"/>
  <c r="I232" i="3"/>
  <c r="L231" i="3"/>
  <c r="K231" i="3"/>
  <c r="I231" i="3"/>
  <c r="L230" i="3"/>
  <c r="K230" i="3"/>
  <c r="I230" i="3"/>
  <c r="P223" i="3"/>
  <c r="O223" i="3"/>
  <c r="N223" i="3"/>
  <c r="M223" i="3"/>
  <c r="L223" i="3"/>
  <c r="K223" i="3"/>
  <c r="J223" i="3"/>
  <c r="I223" i="3"/>
  <c r="L222" i="3"/>
  <c r="K222" i="3"/>
  <c r="J222" i="3"/>
  <c r="I222" i="3"/>
  <c r="L220" i="3"/>
  <c r="K220" i="3"/>
  <c r="J220" i="3"/>
  <c r="J219" i="3" s="1"/>
  <c r="J218" i="3" s="1"/>
  <c r="I220" i="3"/>
  <c r="L219" i="3"/>
  <c r="K219" i="3"/>
  <c r="I219" i="3"/>
  <c r="L218" i="3"/>
  <c r="K218" i="3"/>
  <c r="I218" i="3"/>
  <c r="L213" i="3"/>
  <c r="K213" i="3"/>
  <c r="J213" i="3"/>
  <c r="J212" i="3" s="1"/>
  <c r="J211" i="3" s="1"/>
  <c r="I213" i="3"/>
  <c r="L212" i="3"/>
  <c r="K212" i="3"/>
  <c r="I212" i="3"/>
  <c r="L211" i="3"/>
  <c r="K211" i="3"/>
  <c r="I211" i="3"/>
  <c r="L209" i="3"/>
  <c r="K209" i="3"/>
  <c r="J209" i="3"/>
  <c r="J208" i="3" s="1"/>
  <c r="I209" i="3"/>
  <c r="L208" i="3"/>
  <c r="K208" i="3"/>
  <c r="I208" i="3"/>
  <c r="L204" i="3"/>
  <c r="L203" i="3" s="1"/>
  <c r="K204" i="3"/>
  <c r="K203" i="3" s="1"/>
  <c r="J204" i="3"/>
  <c r="J203" i="3" s="1"/>
  <c r="I204" i="3"/>
  <c r="I203" i="3" s="1"/>
  <c r="L198" i="3"/>
  <c r="K198" i="3"/>
  <c r="J198" i="3"/>
  <c r="I198" i="3"/>
  <c r="L197" i="3"/>
  <c r="K197" i="3"/>
  <c r="J197" i="3"/>
  <c r="I197" i="3"/>
  <c r="L193" i="3"/>
  <c r="K193" i="3"/>
  <c r="J193" i="3"/>
  <c r="J192" i="3" s="1"/>
  <c r="I193" i="3"/>
  <c r="L192" i="3"/>
  <c r="K192" i="3"/>
  <c r="I192" i="3"/>
  <c r="L190" i="3"/>
  <c r="L189" i="3" s="1"/>
  <c r="K190" i="3"/>
  <c r="K189" i="3" s="1"/>
  <c r="J190" i="3"/>
  <c r="J189" i="3" s="1"/>
  <c r="I190" i="3"/>
  <c r="I189" i="3" s="1"/>
  <c r="L182" i="3"/>
  <c r="K182" i="3"/>
  <c r="J182" i="3"/>
  <c r="I182" i="3"/>
  <c r="L181" i="3"/>
  <c r="K181" i="3"/>
  <c r="J181" i="3"/>
  <c r="I181" i="3"/>
  <c r="L177" i="3"/>
  <c r="K177" i="3"/>
  <c r="J177" i="3"/>
  <c r="J176" i="3" s="1"/>
  <c r="J175" i="3" s="1"/>
  <c r="I177" i="3"/>
  <c r="L176" i="3"/>
  <c r="K176" i="3"/>
  <c r="I176" i="3"/>
  <c r="L175" i="3"/>
  <c r="K175" i="3"/>
  <c r="I175" i="3"/>
  <c r="L173" i="3"/>
  <c r="K173" i="3"/>
  <c r="J173" i="3"/>
  <c r="J172" i="3" s="1"/>
  <c r="J171" i="3" s="1"/>
  <c r="I173" i="3"/>
  <c r="L172" i="3"/>
  <c r="K172" i="3"/>
  <c r="I172" i="3"/>
  <c r="L171" i="3"/>
  <c r="L170" i="3" s="1"/>
  <c r="K171" i="3"/>
  <c r="K170" i="3" s="1"/>
  <c r="I171" i="3"/>
  <c r="I170" i="3" s="1"/>
  <c r="L168" i="3"/>
  <c r="K168" i="3"/>
  <c r="J168" i="3"/>
  <c r="I168" i="3"/>
  <c r="L167" i="3"/>
  <c r="K167" i="3"/>
  <c r="J167" i="3"/>
  <c r="I167" i="3"/>
  <c r="I161" i="3" s="1"/>
  <c r="I160" i="3" s="1"/>
  <c r="L163" i="3"/>
  <c r="K163" i="3"/>
  <c r="J163" i="3"/>
  <c r="J162" i="3" s="1"/>
  <c r="J161" i="3" s="1"/>
  <c r="J160" i="3" s="1"/>
  <c r="I163" i="3"/>
  <c r="L162" i="3"/>
  <c r="K162" i="3"/>
  <c r="I162" i="3"/>
  <c r="L161" i="3"/>
  <c r="L160" i="3" s="1"/>
  <c r="K161" i="3"/>
  <c r="K160" i="3" s="1"/>
  <c r="L157" i="3"/>
  <c r="K157" i="3"/>
  <c r="J157" i="3"/>
  <c r="I157" i="3"/>
  <c r="L156" i="3"/>
  <c r="L155" i="3" s="1"/>
  <c r="K156" i="3"/>
  <c r="K155" i="3" s="1"/>
  <c r="J156" i="3"/>
  <c r="J155" i="3" s="1"/>
  <c r="I156" i="3"/>
  <c r="I155" i="3" s="1"/>
  <c r="L153" i="3"/>
  <c r="K153" i="3"/>
  <c r="J153" i="3"/>
  <c r="I153" i="3"/>
  <c r="L152" i="3"/>
  <c r="K152" i="3"/>
  <c r="J152" i="3"/>
  <c r="I152" i="3"/>
  <c r="L149" i="3"/>
  <c r="K149" i="3"/>
  <c r="K148" i="3" s="1"/>
  <c r="K147" i="3" s="1"/>
  <c r="J149" i="3"/>
  <c r="J148" i="3" s="1"/>
  <c r="J147" i="3" s="1"/>
  <c r="I149" i="3"/>
  <c r="L148" i="3"/>
  <c r="I148" i="3"/>
  <c r="L147" i="3"/>
  <c r="I147" i="3"/>
  <c r="L144" i="3"/>
  <c r="K144" i="3"/>
  <c r="K143" i="3" s="1"/>
  <c r="K142" i="3" s="1"/>
  <c r="J144" i="3"/>
  <c r="J143" i="3" s="1"/>
  <c r="J142" i="3" s="1"/>
  <c r="I144" i="3"/>
  <c r="L143" i="3"/>
  <c r="I143" i="3"/>
  <c r="L142" i="3"/>
  <c r="I142" i="3"/>
  <c r="I141" i="3" s="1"/>
  <c r="L139" i="3"/>
  <c r="K139" i="3"/>
  <c r="J139" i="3"/>
  <c r="I139" i="3"/>
  <c r="L138" i="3"/>
  <c r="L137" i="3" s="1"/>
  <c r="K138" i="3"/>
  <c r="K137" i="3" s="1"/>
  <c r="J138" i="3"/>
  <c r="J137" i="3" s="1"/>
  <c r="I138" i="3"/>
  <c r="I137" i="3" s="1"/>
  <c r="L135" i="3"/>
  <c r="K135" i="3"/>
  <c r="J135" i="3"/>
  <c r="I135" i="3"/>
  <c r="L134" i="3"/>
  <c r="L133" i="3" s="1"/>
  <c r="K134" i="3"/>
  <c r="K133" i="3" s="1"/>
  <c r="J134" i="3"/>
  <c r="J133" i="3" s="1"/>
  <c r="I134" i="3"/>
  <c r="I133" i="3" s="1"/>
  <c r="L131" i="3"/>
  <c r="K131" i="3"/>
  <c r="J131" i="3"/>
  <c r="I131" i="3"/>
  <c r="L130" i="3"/>
  <c r="L129" i="3" s="1"/>
  <c r="K130" i="3"/>
  <c r="K129" i="3" s="1"/>
  <c r="J130" i="3"/>
  <c r="J129" i="3" s="1"/>
  <c r="I130" i="3"/>
  <c r="I129" i="3" s="1"/>
  <c r="L127" i="3"/>
  <c r="K127" i="3"/>
  <c r="J127" i="3"/>
  <c r="I127" i="3"/>
  <c r="L126" i="3"/>
  <c r="L125" i="3" s="1"/>
  <c r="K126" i="3"/>
  <c r="K125" i="3" s="1"/>
  <c r="J126" i="3"/>
  <c r="J125" i="3" s="1"/>
  <c r="I126" i="3"/>
  <c r="I125" i="3" s="1"/>
  <c r="L123" i="3"/>
  <c r="K123" i="3"/>
  <c r="J123" i="3"/>
  <c r="I123" i="3"/>
  <c r="L122" i="3"/>
  <c r="L121" i="3" s="1"/>
  <c r="K122" i="3"/>
  <c r="K121" i="3" s="1"/>
  <c r="J122" i="3"/>
  <c r="J121" i="3" s="1"/>
  <c r="I122" i="3"/>
  <c r="I121" i="3" s="1"/>
  <c r="L118" i="3"/>
  <c r="K118" i="3"/>
  <c r="J118" i="3"/>
  <c r="I118" i="3"/>
  <c r="L117" i="3"/>
  <c r="L116" i="3" s="1"/>
  <c r="K117" i="3"/>
  <c r="K116" i="3" s="1"/>
  <c r="J117" i="3"/>
  <c r="J116" i="3" s="1"/>
  <c r="J115" i="3" s="1"/>
  <c r="I117" i="3"/>
  <c r="I116" i="3" s="1"/>
  <c r="L112" i="3"/>
  <c r="L111" i="3" s="1"/>
  <c r="K112" i="3"/>
  <c r="K111" i="3" s="1"/>
  <c r="J112" i="3"/>
  <c r="J111" i="3" s="1"/>
  <c r="I112" i="3"/>
  <c r="I111" i="3" s="1"/>
  <c r="L108" i="3"/>
  <c r="K108" i="3"/>
  <c r="J108" i="3"/>
  <c r="I108" i="3"/>
  <c r="L107" i="3"/>
  <c r="K107" i="3"/>
  <c r="J107" i="3"/>
  <c r="J106" i="3" s="1"/>
  <c r="I107" i="3"/>
  <c r="I106" i="3" s="1"/>
  <c r="L103" i="3"/>
  <c r="K103" i="3"/>
  <c r="J103" i="3"/>
  <c r="I103" i="3"/>
  <c r="L102" i="3"/>
  <c r="L101" i="3" s="1"/>
  <c r="K102" i="3"/>
  <c r="K101" i="3" s="1"/>
  <c r="J102" i="3"/>
  <c r="J101" i="3" s="1"/>
  <c r="I102" i="3"/>
  <c r="I101" i="3" s="1"/>
  <c r="L98" i="3"/>
  <c r="K98" i="3"/>
  <c r="J98" i="3"/>
  <c r="I98" i="3"/>
  <c r="L97" i="3"/>
  <c r="L96" i="3" s="1"/>
  <c r="K97" i="3"/>
  <c r="K96" i="3" s="1"/>
  <c r="J97" i="3"/>
  <c r="J96" i="3" s="1"/>
  <c r="I97" i="3"/>
  <c r="I96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 s="1"/>
  <c r="I89" i="3" s="1"/>
  <c r="I88" i="3" s="1"/>
  <c r="L86" i="3"/>
  <c r="K86" i="3"/>
  <c r="J86" i="3"/>
  <c r="I86" i="3"/>
  <c r="L85" i="3"/>
  <c r="K85" i="3"/>
  <c r="J85" i="3"/>
  <c r="I85" i="3"/>
  <c r="L84" i="3"/>
  <c r="K84" i="3"/>
  <c r="J84" i="3"/>
  <c r="I84" i="3"/>
  <c r="L80" i="3"/>
  <c r="K80" i="3"/>
  <c r="J80" i="3"/>
  <c r="J79" i="3" s="1"/>
  <c r="I80" i="3"/>
  <c r="L79" i="3"/>
  <c r="K79" i="3"/>
  <c r="I79" i="3"/>
  <c r="L75" i="3"/>
  <c r="L74" i="3" s="1"/>
  <c r="K75" i="3"/>
  <c r="K74" i="3" s="1"/>
  <c r="J75" i="3"/>
  <c r="J74" i="3" s="1"/>
  <c r="I75" i="3"/>
  <c r="I74" i="3" s="1"/>
  <c r="L70" i="3"/>
  <c r="K70" i="3"/>
  <c r="J70" i="3"/>
  <c r="I70" i="3"/>
  <c r="L69" i="3"/>
  <c r="L68" i="3" s="1"/>
  <c r="L67" i="3" s="1"/>
  <c r="K69" i="3"/>
  <c r="K68" i="3" s="1"/>
  <c r="K67" i="3" s="1"/>
  <c r="J69" i="3"/>
  <c r="J68" i="3" s="1"/>
  <c r="J67" i="3" s="1"/>
  <c r="I69" i="3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5" i="3"/>
  <c r="K45" i="3"/>
  <c r="J45" i="3"/>
  <c r="I45" i="3"/>
  <c r="L44" i="3"/>
  <c r="K44" i="3"/>
  <c r="J44" i="3"/>
  <c r="I44" i="3"/>
  <c r="L43" i="3"/>
  <c r="K43" i="3"/>
  <c r="J43" i="3"/>
  <c r="I43" i="3"/>
  <c r="L41" i="3"/>
  <c r="K41" i="3"/>
  <c r="J41" i="3"/>
  <c r="I41" i="3"/>
  <c r="L39" i="3"/>
  <c r="K39" i="3"/>
  <c r="J39" i="3"/>
  <c r="I39" i="3"/>
  <c r="L38" i="3"/>
  <c r="L37" i="3" s="1"/>
  <c r="L36" i="3" s="1"/>
  <c r="K38" i="3"/>
  <c r="K37" i="3" s="1"/>
  <c r="K36" i="3" s="1"/>
  <c r="J38" i="3"/>
  <c r="J37" i="3" s="1"/>
  <c r="J36" i="3" s="1"/>
  <c r="I38" i="3"/>
  <c r="I37" i="3" s="1"/>
  <c r="I36" i="3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L360" i="2" s="1"/>
  <c r="K361" i="2"/>
  <c r="K360" i="2" s="1"/>
  <c r="J361" i="2"/>
  <c r="J360" i="2" s="1"/>
  <c r="I361" i="2"/>
  <c r="I360" i="2" s="1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K338" i="2" s="1"/>
  <c r="J339" i="2"/>
  <c r="J338" i="2" s="1"/>
  <c r="I339" i="2"/>
  <c r="I338" i="2" s="1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L328" i="2" s="1"/>
  <c r="K329" i="2"/>
  <c r="K328" i="2" s="1"/>
  <c r="J329" i="2"/>
  <c r="J328" i="2" s="1"/>
  <c r="I329" i="2"/>
  <c r="I328" i="2" s="1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L307" i="2" s="1"/>
  <c r="L306" i="2" s="1"/>
  <c r="K310" i="2"/>
  <c r="K307" i="2" s="1"/>
  <c r="K306" i="2" s="1"/>
  <c r="K305" i="2" s="1"/>
  <c r="J310" i="2"/>
  <c r="J307" i="2" s="1"/>
  <c r="J306" i="2" s="1"/>
  <c r="J305" i="2" s="1"/>
  <c r="I310" i="2"/>
  <c r="I307" i="2" s="1"/>
  <c r="I306" i="2" s="1"/>
  <c r="I305" i="2" s="1"/>
  <c r="L308" i="2"/>
  <c r="K308" i="2"/>
  <c r="J308" i="2"/>
  <c r="I308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L295" i="2" s="1"/>
  <c r="K296" i="2"/>
  <c r="K295" i="2" s="1"/>
  <c r="J296" i="2"/>
  <c r="J295" i="2" s="1"/>
  <c r="I296" i="2"/>
  <c r="I295" i="2" s="1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0" i="2"/>
  <c r="K270" i="2"/>
  <c r="J270" i="2"/>
  <c r="I270" i="2"/>
  <c r="I269" i="2" s="1"/>
  <c r="L269" i="2"/>
  <c r="K269" i="2"/>
  <c r="J269" i="2"/>
  <c r="L267" i="2"/>
  <c r="L266" i="2" s="1"/>
  <c r="K267" i="2"/>
  <c r="K266" i="2" s="1"/>
  <c r="J267" i="2"/>
  <c r="J266" i="2" s="1"/>
  <c r="I267" i="2"/>
  <c r="I266" i="2" s="1"/>
  <c r="L264" i="2"/>
  <c r="K264" i="2"/>
  <c r="J264" i="2"/>
  <c r="I264" i="2"/>
  <c r="L263" i="2"/>
  <c r="K263" i="2"/>
  <c r="J263" i="2"/>
  <c r="I263" i="2"/>
  <c r="L260" i="2"/>
  <c r="L259" i="2" s="1"/>
  <c r="K260" i="2"/>
  <c r="K259" i="2" s="1"/>
  <c r="J260" i="2"/>
  <c r="J259" i="2" s="1"/>
  <c r="I260" i="2"/>
  <c r="I259" i="2" s="1"/>
  <c r="L256" i="2"/>
  <c r="L255" i="2" s="1"/>
  <c r="K256" i="2"/>
  <c r="K255" i="2" s="1"/>
  <c r="J256" i="2"/>
  <c r="J255" i="2" s="1"/>
  <c r="I256" i="2"/>
  <c r="I255" i="2" s="1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K242" i="2" s="1"/>
  <c r="K241" i="2" s="1"/>
  <c r="J243" i="2"/>
  <c r="J242" i="2" s="1"/>
  <c r="J241" i="2" s="1"/>
  <c r="I243" i="2"/>
  <c r="I242" i="2" s="1"/>
  <c r="I241" i="2" s="1"/>
  <c r="L236" i="2"/>
  <c r="K236" i="2"/>
  <c r="J236" i="2"/>
  <c r="I236" i="2"/>
  <c r="I235" i="2" s="1"/>
  <c r="I234" i="2" s="1"/>
  <c r="L235" i="2"/>
  <c r="K235" i="2"/>
  <c r="J235" i="2"/>
  <c r="L234" i="2"/>
  <c r="K234" i="2"/>
  <c r="J234" i="2"/>
  <c r="L232" i="2"/>
  <c r="K232" i="2"/>
  <c r="K231" i="2" s="1"/>
  <c r="K230" i="2" s="1"/>
  <c r="J232" i="2"/>
  <c r="J231" i="2" s="1"/>
  <c r="J230" i="2" s="1"/>
  <c r="I232" i="2"/>
  <c r="I231" i="2" s="1"/>
  <c r="I230" i="2" s="1"/>
  <c r="L231" i="2"/>
  <c r="L230" i="2"/>
  <c r="P223" i="2"/>
  <c r="O223" i="2"/>
  <c r="N223" i="2"/>
  <c r="M223" i="2"/>
  <c r="L223" i="2"/>
  <c r="K223" i="2"/>
  <c r="J223" i="2"/>
  <c r="I223" i="2"/>
  <c r="L222" i="2"/>
  <c r="K222" i="2"/>
  <c r="J222" i="2"/>
  <c r="I222" i="2"/>
  <c r="L220" i="2"/>
  <c r="L219" i="2" s="1"/>
  <c r="L218" i="2" s="1"/>
  <c r="K220" i="2"/>
  <c r="K219" i="2" s="1"/>
  <c r="K218" i="2" s="1"/>
  <c r="J220" i="2"/>
  <c r="J219" i="2" s="1"/>
  <c r="J218" i="2" s="1"/>
  <c r="I220" i="2"/>
  <c r="I219" i="2" s="1"/>
  <c r="I218" i="2" s="1"/>
  <c r="L213" i="2"/>
  <c r="K213" i="2"/>
  <c r="J213" i="2"/>
  <c r="I213" i="2"/>
  <c r="L212" i="2"/>
  <c r="L211" i="2" s="1"/>
  <c r="K212" i="2"/>
  <c r="J212" i="2"/>
  <c r="I212" i="2"/>
  <c r="K211" i="2"/>
  <c r="J211" i="2"/>
  <c r="I211" i="2"/>
  <c r="L209" i="2"/>
  <c r="L208" i="2" s="1"/>
  <c r="K209" i="2"/>
  <c r="K208" i="2" s="1"/>
  <c r="J209" i="2"/>
  <c r="J208" i="2" s="1"/>
  <c r="I209" i="2"/>
  <c r="I208" i="2" s="1"/>
  <c r="L204" i="2"/>
  <c r="L203" i="2" s="1"/>
  <c r="K204" i="2"/>
  <c r="K203" i="2" s="1"/>
  <c r="J204" i="2"/>
  <c r="J203" i="2" s="1"/>
  <c r="I204" i="2"/>
  <c r="I203" i="2" s="1"/>
  <c r="L198" i="2"/>
  <c r="K198" i="2"/>
  <c r="J198" i="2"/>
  <c r="I198" i="2"/>
  <c r="L197" i="2"/>
  <c r="K197" i="2"/>
  <c r="J197" i="2"/>
  <c r="I197" i="2"/>
  <c r="L193" i="2"/>
  <c r="L192" i="2" s="1"/>
  <c r="K193" i="2"/>
  <c r="K192" i="2" s="1"/>
  <c r="J193" i="2"/>
  <c r="J192" i="2" s="1"/>
  <c r="I193" i="2"/>
  <c r="I192" i="2" s="1"/>
  <c r="L190" i="2"/>
  <c r="L189" i="2" s="1"/>
  <c r="K190" i="2"/>
  <c r="K189" i="2" s="1"/>
  <c r="J190" i="2"/>
  <c r="J189" i="2" s="1"/>
  <c r="I190" i="2"/>
  <c r="I189" i="2" s="1"/>
  <c r="L182" i="2"/>
  <c r="K182" i="2"/>
  <c r="J182" i="2"/>
  <c r="I182" i="2"/>
  <c r="L181" i="2"/>
  <c r="K181" i="2"/>
  <c r="J181" i="2"/>
  <c r="I181" i="2"/>
  <c r="L177" i="2"/>
  <c r="L176" i="2" s="1"/>
  <c r="L175" i="2" s="1"/>
  <c r="K177" i="2"/>
  <c r="K176" i="2" s="1"/>
  <c r="K175" i="2" s="1"/>
  <c r="J177" i="2"/>
  <c r="J176" i="2" s="1"/>
  <c r="J175" i="2" s="1"/>
  <c r="I177" i="2"/>
  <c r="I176" i="2" s="1"/>
  <c r="I175" i="2" s="1"/>
  <c r="L173" i="2"/>
  <c r="L172" i="2" s="1"/>
  <c r="L171" i="2" s="1"/>
  <c r="L170" i="2" s="1"/>
  <c r="K173" i="2"/>
  <c r="K172" i="2" s="1"/>
  <c r="K171" i="2" s="1"/>
  <c r="K170" i="2" s="1"/>
  <c r="J173" i="2"/>
  <c r="J172" i="2" s="1"/>
  <c r="J171" i="2" s="1"/>
  <c r="J170" i="2" s="1"/>
  <c r="I173" i="2"/>
  <c r="I172" i="2" s="1"/>
  <c r="I171" i="2" s="1"/>
  <c r="I170" i="2" s="1"/>
  <c r="L168" i="2"/>
  <c r="K168" i="2"/>
  <c r="J168" i="2"/>
  <c r="I168" i="2"/>
  <c r="L167" i="2"/>
  <c r="K167" i="2"/>
  <c r="J167" i="2"/>
  <c r="I167" i="2"/>
  <c r="L163" i="2"/>
  <c r="L162" i="2" s="1"/>
  <c r="L161" i="2" s="1"/>
  <c r="L160" i="2" s="1"/>
  <c r="K163" i="2"/>
  <c r="K162" i="2" s="1"/>
  <c r="K161" i="2" s="1"/>
  <c r="K160" i="2" s="1"/>
  <c r="J163" i="2"/>
  <c r="J162" i="2" s="1"/>
  <c r="J161" i="2" s="1"/>
  <c r="J160" i="2" s="1"/>
  <c r="I163" i="2"/>
  <c r="I162" i="2" s="1"/>
  <c r="I161" i="2" s="1"/>
  <c r="I160" i="2" s="1"/>
  <c r="L157" i="2"/>
  <c r="K157" i="2"/>
  <c r="J157" i="2"/>
  <c r="I157" i="2"/>
  <c r="L156" i="2"/>
  <c r="K156" i="2"/>
  <c r="K155" i="2" s="1"/>
  <c r="J156" i="2"/>
  <c r="J155" i="2" s="1"/>
  <c r="I156" i="2"/>
  <c r="I155" i="2" s="1"/>
  <c r="L155" i="2"/>
  <c r="L153" i="2"/>
  <c r="K153" i="2"/>
  <c r="J153" i="2"/>
  <c r="I153" i="2"/>
  <c r="L152" i="2"/>
  <c r="K152" i="2"/>
  <c r="J152" i="2"/>
  <c r="I152" i="2"/>
  <c r="L149" i="2"/>
  <c r="K149" i="2"/>
  <c r="J149" i="2"/>
  <c r="I149" i="2"/>
  <c r="I148" i="2" s="1"/>
  <c r="I147" i="2" s="1"/>
  <c r="L148" i="2"/>
  <c r="L147" i="2" s="1"/>
  <c r="K148" i="2"/>
  <c r="J148" i="2"/>
  <c r="K147" i="2"/>
  <c r="J147" i="2"/>
  <c r="L144" i="2"/>
  <c r="K144" i="2"/>
  <c r="J144" i="2"/>
  <c r="I144" i="2"/>
  <c r="L143" i="2"/>
  <c r="L142" i="2" s="1"/>
  <c r="L141" i="2" s="1"/>
  <c r="K143" i="2"/>
  <c r="J143" i="2"/>
  <c r="I143" i="2"/>
  <c r="K142" i="2"/>
  <c r="K141" i="2" s="1"/>
  <c r="J142" i="2"/>
  <c r="J141" i="2" s="1"/>
  <c r="I142" i="2"/>
  <c r="I141" i="2" s="1"/>
  <c r="L139" i="2"/>
  <c r="K139" i="2"/>
  <c r="J139" i="2"/>
  <c r="I139" i="2"/>
  <c r="L138" i="2"/>
  <c r="L137" i="2" s="1"/>
  <c r="K138" i="2"/>
  <c r="K137" i="2" s="1"/>
  <c r="J138" i="2"/>
  <c r="J137" i="2" s="1"/>
  <c r="I138" i="2"/>
  <c r="I137" i="2" s="1"/>
  <c r="L135" i="2"/>
  <c r="K135" i="2"/>
  <c r="K134" i="2" s="1"/>
  <c r="K133" i="2" s="1"/>
  <c r="J135" i="2"/>
  <c r="I135" i="2"/>
  <c r="L134" i="2"/>
  <c r="L133" i="2" s="1"/>
  <c r="J134" i="2"/>
  <c r="J133" i="2" s="1"/>
  <c r="I134" i="2"/>
  <c r="I133" i="2" s="1"/>
  <c r="L131" i="2"/>
  <c r="L130" i="2" s="1"/>
  <c r="L129" i="2" s="1"/>
  <c r="K131" i="2"/>
  <c r="J131" i="2"/>
  <c r="I131" i="2"/>
  <c r="K130" i="2"/>
  <c r="K129" i="2" s="1"/>
  <c r="J130" i="2"/>
  <c r="J129" i="2" s="1"/>
  <c r="I130" i="2"/>
  <c r="I129" i="2" s="1"/>
  <c r="L127" i="2"/>
  <c r="L126" i="2" s="1"/>
  <c r="L125" i="2" s="1"/>
  <c r="K127" i="2"/>
  <c r="K126" i="2" s="1"/>
  <c r="K125" i="2" s="1"/>
  <c r="J127" i="2"/>
  <c r="I127" i="2"/>
  <c r="J126" i="2"/>
  <c r="J125" i="2" s="1"/>
  <c r="I126" i="2"/>
  <c r="I125" i="2" s="1"/>
  <c r="L123" i="2"/>
  <c r="K123" i="2"/>
  <c r="K122" i="2" s="1"/>
  <c r="K121" i="2" s="1"/>
  <c r="J123" i="2"/>
  <c r="I123" i="2"/>
  <c r="L122" i="2"/>
  <c r="L121" i="2" s="1"/>
  <c r="J122" i="2"/>
  <c r="J121" i="2" s="1"/>
  <c r="I122" i="2"/>
  <c r="I121" i="2" s="1"/>
  <c r="L118" i="2"/>
  <c r="L117" i="2" s="1"/>
  <c r="L116" i="2" s="1"/>
  <c r="L115" i="2" s="1"/>
  <c r="K118" i="2"/>
  <c r="J118" i="2"/>
  <c r="I118" i="2"/>
  <c r="K117" i="2"/>
  <c r="J117" i="2"/>
  <c r="J116" i="2" s="1"/>
  <c r="I117" i="2"/>
  <c r="I116" i="2" s="1"/>
  <c r="K116" i="2"/>
  <c r="L112" i="2"/>
  <c r="L111" i="2" s="1"/>
  <c r="L106" i="2" s="1"/>
  <c r="K112" i="2"/>
  <c r="J112" i="2"/>
  <c r="J111" i="2" s="1"/>
  <c r="I112" i="2"/>
  <c r="I111" i="2" s="1"/>
  <c r="K111" i="2"/>
  <c r="L108" i="2"/>
  <c r="K108" i="2"/>
  <c r="K107" i="2" s="1"/>
  <c r="K106" i="2" s="1"/>
  <c r="J108" i="2"/>
  <c r="I108" i="2"/>
  <c r="L107" i="2"/>
  <c r="J107" i="2"/>
  <c r="I107" i="2"/>
  <c r="L103" i="2"/>
  <c r="K103" i="2"/>
  <c r="J103" i="2"/>
  <c r="I103" i="2"/>
  <c r="L102" i="2"/>
  <c r="K102" i="2"/>
  <c r="K101" i="2" s="1"/>
  <c r="J102" i="2"/>
  <c r="J101" i="2" s="1"/>
  <c r="I102" i="2"/>
  <c r="I101" i="2" s="1"/>
  <c r="L101" i="2"/>
  <c r="L98" i="2"/>
  <c r="K98" i="2"/>
  <c r="J98" i="2"/>
  <c r="I98" i="2"/>
  <c r="L97" i="2"/>
  <c r="L96" i="2" s="1"/>
  <c r="K97" i="2"/>
  <c r="K96" i="2" s="1"/>
  <c r="K95" i="2" s="1"/>
  <c r="J97" i="2"/>
  <c r="J96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 s="1"/>
  <c r="I89" i="2" s="1"/>
  <c r="I88" i="2" s="1"/>
  <c r="L86" i="2"/>
  <c r="L85" i="2" s="1"/>
  <c r="L84" i="2" s="1"/>
  <c r="K86" i="2"/>
  <c r="K85" i="2" s="1"/>
  <c r="K84" i="2" s="1"/>
  <c r="J86" i="2"/>
  <c r="J85" i="2" s="1"/>
  <c r="J84" i="2" s="1"/>
  <c r="I86" i="2"/>
  <c r="I85" i="2"/>
  <c r="I84" i="2"/>
  <c r="L80" i="2"/>
  <c r="L79" i="2" s="1"/>
  <c r="L68" i="2" s="1"/>
  <c r="L67" i="2" s="1"/>
  <c r="K80" i="2"/>
  <c r="K79" i="2" s="1"/>
  <c r="J80" i="2"/>
  <c r="J79" i="2" s="1"/>
  <c r="I80" i="2"/>
  <c r="I79" i="2" s="1"/>
  <c r="L75" i="2"/>
  <c r="K75" i="2"/>
  <c r="J75" i="2"/>
  <c r="J74" i="2" s="1"/>
  <c r="I75" i="2"/>
  <c r="I74" i="2" s="1"/>
  <c r="L74" i="2"/>
  <c r="K74" i="2"/>
  <c r="L70" i="2"/>
  <c r="K70" i="2"/>
  <c r="K69" i="2" s="1"/>
  <c r="J70" i="2"/>
  <c r="I70" i="2"/>
  <c r="L69" i="2"/>
  <c r="J69" i="2"/>
  <c r="I69" i="2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K45" i="2"/>
  <c r="K44" i="2" s="1"/>
  <c r="K43" i="2" s="1"/>
  <c r="J45" i="2"/>
  <c r="J44" i="2" s="1"/>
  <c r="J43" i="2" s="1"/>
  <c r="I45" i="2"/>
  <c r="I44" i="2" s="1"/>
  <c r="I43" i="2" s="1"/>
  <c r="L44" i="2"/>
  <c r="L43" i="2"/>
  <c r="L41" i="2"/>
  <c r="K41" i="2"/>
  <c r="J41" i="2"/>
  <c r="I41" i="2"/>
  <c r="L39" i="2"/>
  <c r="K39" i="2"/>
  <c r="J39" i="2"/>
  <c r="I39" i="2"/>
  <c r="L38" i="2"/>
  <c r="L37" i="2" s="1"/>
  <c r="L36" i="2" s="1"/>
  <c r="K38" i="2"/>
  <c r="K37" i="2" s="1"/>
  <c r="K36" i="2" s="1"/>
  <c r="J38" i="2"/>
  <c r="J37" i="2" s="1"/>
  <c r="J36" i="2" s="1"/>
  <c r="I38" i="2"/>
  <c r="I37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L360" i="1" s="1"/>
  <c r="K361" i="1"/>
  <c r="K360" i="1" s="1"/>
  <c r="J361" i="1"/>
  <c r="J360" i="1" s="1"/>
  <c r="I361" i="1"/>
  <c r="I360" i="1" s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L338" i="1" s="1"/>
  <c r="K339" i="1"/>
  <c r="J339" i="1"/>
  <c r="J338" i="1" s="1"/>
  <c r="I339" i="1"/>
  <c r="L335" i="1"/>
  <c r="K335" i="1"/>
  <c r="J335" i="1"/>
  <c r="I335" i="1"/>
  <c r="L334" i="1"/>
  <c r="K334" i="1"/>
  <c r="J334" i="1"/>
  <c r="I334" i="1"/>
  <c r="L332" i="1"/>
  <c r="K332" i="1"/>
  <c r="K331" i="1" s="1"/>
  <c r="J332" i="1"/>
  <c r="I332" i="1"/>
  <c r="L331" i="1"/>
  <c r="J331" i="1"/>
  <c r="I331" i="1"/>
  <c r="L329" i="1"/>
  <c r="L328" i="1" s="1"/>
  <c r="K329" i="1"/>
  <c r="K328" i="1" s="1"/>
  <c r="J329" i="1"/>
  <c r="J328" i="1" s="1"/>
  <c r="I329" i="1"/>
  <c r="I328" i="1" s="1"/>
  <c r="L325" i="1"/>
  <c r="K325" i="1"/>
  <c r="J325" i="1"/>
  <c r="I325" i="1"/>
  <c r="L324" i="1"/>
  <c r="K324" i="1"/>
  <c r="J324" i="1"/>
  <c r="I324" i="1"/>
  <c r="L321" i="1"/>
  <c r="K321" i="1"/>
  <c r="K320" i="1" s="1"/>
  <c r="J321" i="1"/>
  <c r="I321" i="1"/>
  <c r="L320" i="1"/>
  <c r="J320" i="1"/>
  <c r="I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L307" i="1" s="1"/>
  <c r="K310" i="1"/>
  <c r="J310" i="1"/>
  <c r="J307" i="1" s="1"/>
  <c r="J306" i="1" s="1"/>
  <c r="J305" i="1" s="1"/>
  <c r="I310" i="1"/>
  <c r="I307" i="1" s="1"/>
  <c r="I306" i="1" s="1"/>
  <c r="L308" i="1"/>
  <c r="K308" i="1"/>
  <c r="K307" i="1" s="1"/>
  <c r="K306" i="1" s="1"/>
  <c r="J308" i="1"/>
  <c r="I308" i="1"/>
  <c r="L302" i="1"/>
  <c r="K302" i="1"/>
  <c r="J302" i="1"/>
  <c r="I302" i="1"/>
  <c r="L301" i="1"/>
  <c r="K301" i="1"/>
  <c r="J301" i="1"/>
  <c r="I301" i="1"/>
  <c r="L299" i="1"/>
  <c r="K299" i="1"/>
  <c r="K298" i="1" s="1"/>
  <c r="J299" i="1"/>
  <c r="I299" i="1"/>
  <c r="L298" i="1"/>
  <c r="J298" i="1"/>
  <c r="I298" i="1"/>
  <c r="L296" i="1"/>
  <c r="L295" i="1" s="1"/>
  <c r="K296" i="1"/>
  <c r="K295" i="1" s="1"/>
  <c r="J296" i="1"/>
  <c r="J295" i="1" s="1"/>
  <c r="I296" i="1"/>
  <c r="I295" i="1" s="1"/>
  <c r="L292" i="1"/>
  <c r="K292" i="1"/>
  <c r="J292" i="1"/>
  <c r="I292" i="1"/>
  <c r="L291" i="1"/>
  <c r="K291" i="1"/>
  <c r="J291" i="1"/>
  <c r="I291" i="1"/>
  <c r="L288" i="1"/>
  <c r="K288" i="1"/>
  <c r="K287" i="1" s="1"/>
  <c r="J288" i="1"/>
  <c r="I288" i="1"/>
  <c r="L287" i="1"/>
  <c r="J287" i="1"/>
  <c r="I287" i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I275" i="1"/>
  <c r="L274" i="1"/>
  <c r="J274" i="1"/>
  <c r="I274" i="1"/>
  <c r="L270" i="1"/>
  <c r="K270" i="1"/>
  <c r="K269" i="1" s="1"/>
  <c r="J270" i="1"/>
  <c r="I270" i="1"/>
  <c r="L269" i="1"/>
  <c r="J269" i="1"/>
  <c r="I269" i="1"/>
  <c r="L267" i="1"/>
  <c r="L266" i="1" s="1"/>
  <c r="K267" i="1"/>
  <c r="K266" i="1" s="1"/>
  <c r="J267" i="1"/>
  <c r="J266" i="1" s="1"/>
  <c r="I267" i="1"/>
  <c r="I266" i="1" s="1"/>
  <c r="L264" i="1"/>
  <c r="K264" i="1"/>
  <c r="J264" i="1"/>
  <c r="I264" i="1"/>
  <c r="L263" i="1"/>
  <c r="K263" i="1"/>
  <c r="J263" i="1"/>
  <c r="I263" i="1"/>
  <c r="L260" i="1"/>
  <c r="K260" i="1"/>
  <c r="K259" i="1" s="1"/>
  <c r="J260" i="1"/>
  <c r="I260" i="1"/>
  <c r="L259" i="1"/>
  <c r="J259" i="1"/>
  <c r="I259" i="1"/>
  <c r="L256" i="1"/>
  <c r="L255" i="1" s="1"/>
  <c r="K256" i="1"/>
  <c r="K255" i="1" s="1"/>
  <c r="J256" i="1"/>
  <c r="J255" i="1" s="1"/>
  <c r="I256" i="1"/>
  <c r="I255" i="1" s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J241" i="1" s="1"/>
  <c r="I243" i="1"/>
  <c r="I242" i="1" s="1"/>
  <c r="I241" i="1" s="1"/>
  <c r="L236" i="1"/>
  <c r="K236" i="1"/>
  <c r="K235" i="1" s="1"/>
  <c r="K234" i="1" s="1"/>
  <c r="J236" i="1"/>
  <c r="I236" i="1"/>
  <c r="L235" i="1"/>
  <c r="J235" i="1"/>
  <c r="I235" i="1"/>
  <c r="L234" i="1"/>
  <c r="J234" i="1"/>
  <c r="I234" i="1"/>
  <c r="L232" i="1"/>
  <c r="K232" i="1"/>
  <c r="K231" i="1" s="1"/>
  <c r="K230" i="1" s="1"/>
  <c r="J232" i="1"/>
  <c r="I232" i="1"/>
  <c r="L231" i="1"/>
  <c r="J231" i="1"/>
  <c r="I231" i="1"/>
  <c r="L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K219" i="1" s="1"/>
  <c r="K218" i="1" s="1"/>
  <c r="J220" i="1"/>
  <c r="J219" i="1" s="1"/>
  <c r="J218" i="1" s="1"/>
  <c r="I220" i="1"/>
  <c r="L219" i="1"/>
  <c r="I219" i="1"/>
  <c r="L218" i="1"/>
  <c r="I218" i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/>
  <c r="I211" i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 s="1"/>
  <c r="L198" i="1"/>
  <c r="K198" i="1"/>
  <c r="J198" i="1"/>
  <c r="I198" i="1"/>
  <c r="L197" i="1"/>
  <c r="K197" i="1"/>
  <c r="J197" i="1"/>
  <c r="I197" i="1"/>
  <c r="L193" i="1"/>
  <c r="L192" i="1" s="1"/>
  <c r="K193" i="1"/>
  <c r="K192" i="1" s="1"/>
  <c r="J193" i="1"/>
  <c r="J192" i="1" s="1"/>
  <c r="I193" i="1"/>
  <c r="I192" i="1"/>
  <c r="L190" i="1"/>
  <c r="L189" i="1" s="1"/>
  <c r="K190" i="1"/>
  <c r="K189" i="1" s="1"/>
  <c r="J190" i="1"/>
  <c r="J189" i="1" s="1"/>
  <c r="J188" i="1" s="1"/>
  <c r="J187" i="1" s="1"/>
  <c r="I190" i="1"/>
  <c r="I189" i="1" s="1"/>
  <c r="I188" i="1" s="1"/>
  <c r="I187" i="1" s="1"/>
  <c r="L182" i="1"/>
  <c r="K182" i="1"/>
  <c r="J182" i="1"/>
  <c r="I182" i="1"/>
  <c r="L181" i="1"/>
  <c r="K181" i="1"/>
  <c r="J181" i="1"/>
  <c r="I181" i="1"/>
  <c r="L177" i="1"/>
  <c r="L176" i="1" s="1"/>
  <c r="L175" i="1" s="1"/>
  <c r="K177" i="1"/>
  <c r="J177" i="1"/>
  <c r="J176" i="1" s="1"/>
  <c r="J175" i="1" s="1"/>
  <c r="I177" i="1"/>
  <c r="K176" i="1"/>
  <c r="I176" i="1"/>
  <c r="K175" i="1"/>
  <c r="I175" i="1"/>
  <c r="L173" i="1"/>
  <c r="K173" i="1"/>
  <c r="J173" i="1"/>
  <c r="I173" i="1"/>
  <c r="L172" i="1"/>
  <c r="K172" i="1"/>
  <c r="J172" i="1"/>
  <c r="I172" i="1"/>
  <c r="L171" i="1"/>
  <c r="K171" i="1"/>
  <c r="K170" i="1" s="1"/>
  <c r="J171" i="1"/>
  <c r="I171" i="1"/>
  <c r="I170" i="1" s="1"/>
  <c r="L168" i="1"/>
  <c r="K168" i="1"/>
  <c r="J168" i="1"/>
  <c r="I168" i="1"/>
  <c r="L167" i="1"/>
  <c r="K167" i="1"/>
  <c r="J167" i="1"/>
  <c r="I167" i="1"/>
  <c r="L163" i="1"/>
  <c r="K163" i="1"/>
  <c r="J163" i="1"/>
  <c r="J162" i="1" s="1"/>
  <c r="J161" i="1" s="1"/>
  <c r="J160" i="1" s="1"/>
  <c r="I163" i="1"/>
  <c r="L162" i="1"/>
  <c r="K162" i="1"/>
  <c r="I162" i="1"/>
  <c r="L161" i="1"/>
  <c r="L160" i="1" s="1"/>
  <c r="K161" i="1"/>
  <c r="K160" i="1" s="1"/>
  <c r="I161" i="1"/>
  <c r="I160" i="1" s="1"/>
  <c r="L157" i="1"/>
  <c r="L156" i="1" s="1"/>
  <c r="L155" i="1" s="1"/>
  <c r="K157" i="1"/>
  <c r="J157" i="1"/>
  <c r="I157" i="1"/>
  <c r="K156" i="1"/>
  <c r="K155" i="1" s="1"/>
  <c r="J156" i="1"/>
  <c r="J155" i="1" s="1"/>
  <c r="I156" i="1"/>
  <c r="I155" i="1" s="1"/>
  <c r="L153" i="1"/>
  <c r="L152" i="1" s="1"/>
  <c r="K153" i="1"/>
  <c r="J153" i="1"/>
  <c r="I153" i="1"/>
  <c r="K152" i="1"/>
  <c r="J152" i="1"/>
  <c r="I152" i="1"/>
  <c r="L149" i="1"/>
  <c r="K149" i="1"/>
  <c r="J149" i="1"/>
  <c r="I149" i="1"/>
  <c r="L148" i="1"/>
  <c r="L147" i="1" s="1"/>
  <c r="K148" i="1"/>
  <c r="J148" i="1"/>
  <c r="I148" i="1"/>
  <c r="K147" i="1"/>
  <c r="J147" i="1"/>
  <c r="I147" i="1"/>
  <c r="L144" i="1"/>
  <c r="K144" i="1"/>
  <c r="J144" i="1"/>
  <c r="I144" i="1"/>
  <c r="L143" i="1"/>
  <c r="L142" i="1" s="1"/>
  <c r="K143" i="1"/>
  <c r="J143" i="1"/>
  <c r="I143" i="1"/>
  <c r="K142" i="1"/>
  <c r="J142" i="1"/>
  <c r="J141" i="1" s="1"/>
  <c r="I142" i="1"/>
  <c r="I141" i="1" s="1"/>
  <c r="L139" i="1"/>
  <c r="L138" i="1" s="1"/>
  <c r="L137" i="1" s="1"/>
  <c r="K139" i="1"/>
  <c r="J139" i="1"/>
  <c r="I139" i="1"/>
  <c r="K138" i="1"/>
  <c r="K137" i="1" s="1"/>
  <c r="J138" i="1"/>
  <c r="J137" i="1" s="1"/>
  <c r="I138" i="1"/>
  <c r="I137" i="1" s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 s="1"/>
  <c r="L131" i="1"/>
  <c r="L130" i="1" s="1"/>
  <c r="L129" i="1" s="1"/>
  <c r="K131" i="1"/>
  <c r="J131" i="1"/>
  <c r="I131" i="1"/>
  <c r="K130" i="1"/>
  <c r="K129" i="1" s="1"/>
  <c r="J130" i="1"/>
  <c r="J129" i="1" s="1"/>
  <c r="I130" i="1"/>
  <c r="I129" i="1" s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 s="1"/>
  <c r="L123" i="1"/>
  <c r="L122" i="1" s="1"/>
  <c r="L121" i="1" s="1"/>
  <c r="K123" i="1"/>
  <c r="J123" i="1"/>
  <c r="I123" i="1"/>
  <c r="K122" i="1"/>
  <c r="K121" i="1" s="1"/>
  <c r="J122" i="1"/>
  <c r="J121" i="1" s="1"/>
  <c r="I122" i="1"/>
  <c r="I121" i="1" s="1"/>
  <c r="L118" i="1"/>
  <c r="L117" i="1" s="1"/>
  <c r="L116" i="1" s="1"/>
  <c r="K118" i="1"/>
  <c r="J118" i="1"/>
  <c r="I118" i="1"/>
  <c r="K117" i="1"/>
  <c r="K116" i="1" s="1"/>
  <c r="J117" i="1"/>
  <c r="J116" i="1" s="1"/>
  <c r="I117" i="1"/>
  <c r="I116" i="1" s="1"/>
  <c r="L112" i="1"/>
  <c r="L111" i="1" s="1"/>
  <c r="K112" i="1"/>
  <c r="K111" i="1" s="1"/>
  <c r="J112" i="1"/>
  <c r="J111" i="1" s="1"/>
  <c r="I112" i="1"/>
  <c r="I111" i="1" s="1"/>
  <c r="L108" i="1"/>
  <c r="L107" i="1" s="1"/>
  <c r="L106" i="1" s="1"/>
  <c r="K108" i="1"/>
  <c r="K107" i="1" s="1"/>
  <c r="K106" i="1" s="1"/>
  <c r="J108" i="1"/>
  <c r="I108" i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I103" i="1"/>
  <c r="J102" i="1"/>
  <c r="J101" i="1" s="1"/>
  <c r="I102" i="1"/>
  <c r="I101" i="1" s="1"/>
  <c r="L98" i="1"/>
  <c r="L97" i="1" s="1"/>
  <c r="L96" i="1" s="1"/>
  <c r="L95" i="1" s="1"/>
  <c r="K98" i="1"/>
  <c r="K97" i="1" s="1"/>
  <c r="K96" i="1" s="1"/>
  <c r="K95" i="1" s="1"/>
  <c r="J98" i="1"/>
  <c r="I98" i="1"/>
  <c r="J97" i="1"/>
  <c r="J96" i="1" s="1"/>
  <c r="J95" i="1" s="1"/>
  <c r="I97" i="1"/>
  <c r="I96" i="1" s="1"/>
  <c r="I95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K86" i="1"/>
  <c r="J86" i="1"/>
  <c r="I86" i="1"/>
  <c r="L85" i="1"/>
  <c r="L84" i="1" s="1"/>
  <c r="K85" i="1"/>
  <c r="K84" i="1" s="1"/>
  <c r="J85" i="1"/>
  <c r="I85" i="1"/>
  <c r="J84" i="1"/>
  <c r="I84" i="1"/>
  <c r="L80" i="1"/>
  <c r="K80" i="1"/>
  <c r="J80" i="1"/>
  <c r="I80" i="1"/>
  <c r="L79" i="1"/>
  <c r="K79" i="1"/>
  <c r="J79" i="1"/>
  <c r="I79" i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I70" i="1"/>
  <c r="J69" i="1"/>
  <c r="J68" i="1" s="1"/>
  <c r="J67" i="1" s="1"/>
  <c r="I69" i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L38" i="1" s="1"/>
  <c r="L37" i="1" s="1"/>
  <c r="L36" i="1" s="1"/>
  <c r="K39" i="1"/>
  <c r="J39" i="1"/>
  <c r="I39" i="1"/>
  <c r="K38" i="1"/>
  <c r="K37" i="1" s="1"/>
  <c r="K36" i="1" s="1"/>
  <c r="J38" i="1"/>
  <c r="J37" i="1" s="1"/>
  <c r="J36" i="1" s="1"/>
  <c r="I38" i="1"/>
  <c r="I37" i="1" s="1"/>
  <c r="I36" i="1" s="1"/>
  <c r="L106" i="6" l="1"/>
  <c r="I115" i="6"/>
  <c r="L141" i="6"/>
  <c r="K161" i="6"/>
  <c r="K160" i="6" s="1"/>
  <c r="I170" i="6"/>
  <c r="I188" i="6"/>
  <c r="I187" i="6" s="1"/>
  <c r="L95" i="6"/>
  <c r="J115" i="6"/>
  <c r="K141" i="6"/>
  <c r="K95" i="6"/>
  <c r="K35" i="6" s="1"/>
  <c r="J188" i="6"/>
  <c r="J187" i="6" s="1"/>
  <c r="J186" i="6" s="1"/>
  <c r="L306" i="6"/>
  <c r="L338" i="6"/>
  <c r="I273" i="6"/>
  <c r="L188" i="6"/>
  <c r="L187" i="6" s="1"/>
  <c r="J273" i="6"/>
  <c r="K115" i="6"/>
  <c r="K170" i="6"/>
  <c r="L175" i="6"/>
  <c r="L170" i="6" s="1"/>
  <c r="I241" i="6"/>
  <c r="I240" i="6" s="1"/>
  <c r="K273" i="6"/>
  <c r="J241" i="6"/>
  <c r="J240" i="6" s="1"/>
  <c r="K241" i="6"/>
  <c r="K187" i="6"/>
  <c r="L241" i="6"/>
  <c r="L240" i="6" s="1"/>
  <c r="I68" i="6"/>
  <c r="I67" i="6" s="1"/>
  <c r="I95" i="6"/>
  <c r="I141" i="6"/>
  <c r="L115" i="6"/>
  <c r="I35" i="6"/>
  <c r="J95" i="6"/>
  <c r="J35" i="6" s="1"/>
  <c r="J370" i="6" s="1"/>
  <c r="K241" i="5"/>
  <c r="I273" i="5"/>
  <c r="L106" i="5"/>
  <c r="L95" i="5" s="1"/>
  <c r="K218" i="5"/>
  <c r="L241" i="5"/>
  <c r="L240" i="5" s="1"/>
  <c r="J273" i="5"/>
  <c r="J240" i="5" s="1"/>
  <c r="I240" i="5"/>
  <c r="I68" i="5"/>
  <c r="I67" i="5" s="1"/>
  <c r="I35" i="5" s="1"/>
  <c r="K115" i="5"/>
  <c r="K141" i="5"/>
  <c r="K273" i="5"/>
  <c r="L141" i="5"/>
  <c r="L273" i="5"/>
  <c r="K68" i="5"/>
  <c r="K67" i="5" s="1"/>
  <c r="K106" i="5"/>
  <c r="K95" i="5" s="1"/>
  <c r="K170" i="5"/>
  <c r="K188" i="5"/>
  <c r="K187" i="5" s="1"/>
  <c r="L68" i="5"/>
  <c r="L67" i="5" s="1"/>
  <c r="L35" i="5" s="1"/>
  <c r="L170" i="5"/>
  <c r="L188" i="5"/>
  <c r="L187" i="5" s="1"/>
  <c r="K161" i="5"/>
  <c r="K160" i="5" s="1"/>
  <c r="I188" i="5"/>
  <c r="I187" i="5" s="1"/>
  <c r="I305" i="5"/>
  <c r="J68" i="5"/>
  <c r="J67" i="5" s="1"/>
  <c r="J35" i="5" s="1"/>
  <c r="L115" i="5"/>
  <c r="I95" i="5"/>
  <c r="L161" i="5"/>
  <c r="L160" i="5" s="1"/>
  <c r="J188" i="5"/>
  <c r="J187" i="5" s="1"/>
  <c r="J273" i="4"/>
  <c r="I68" i="4"/>
  <c r="I67" i="4" s="1"/>
  <c r="J95" i="4"/>
  <c r="K273" i="4"/>
  <c r="J68" i="4"/>
  <c r="J67" i="4" s="1"/>
  <c r="J35" i="4" s="1"/>
  <c r="J370" i="4" s="1"/>
  <c r="K95" i="4"/>
  <c r="I188" i="4"/>
  <c r="I187" i="4" s="1"/>
  <c r="L273" i="4"/>
  <c r="K35" i="4"/>
  <c r="K68" i="4"/>
  <c r="K67" i="4" s="1"/>
  <c r="L95" i="4"/>
  <c r="J188" i="4"/>
  <c r="J187" i="4" s="1"/>
  <c r="J186" i="4" s="1"/>
  <c r="I241" i="4"/>
  <c r="I305" i="4"/>
  <c r="L305" i="4"/>
  <c r="I273" i="4"/>
  <c r="L68" i="4"/>
  <c r="L67" i="4" s="1"/>
  <c r="L35" i="4" s="1"/>
  <c r="I106" i="4"/>
  <c r="I95" i="4" s="1"/>
  <c r="I115" i="4"/>
  <c r="J141" i="4"/>
  <c r="K188" i="4"/>
  <c r="K187" i="4" s="1"/>
  <c r="J241" i="4"/>
  <c r="J240" i="4" s="1"/>
  <c r="J106" i="4"/>
  <c r="J115" i="4"/>
  <c r="K141" i="4"/>
  <c r="L188" i="4"/>
  <c r="L187" i="4" s="1"/>
  <c r="K241" i="4"/>
  <c r="K240" i="4" s="1"/>
  <c r="K106" i="4"/>
  <c r="K115" i="4"/>
  <c r="L141" i="4"/>
  <c r="L241" i="4"/>
  <c r="L240" i="4" s="1"/>
  <c r="I115" i="3"/>
  <c r="I338" i="3"/>
  <c r="L141" i="3"/>
  <c r="J338" i="3"/>
  <c r="J305" i="3" s="1"/>
  <c r="K106" i="3"/>
  <c r="K95" i="3" s="1"/>
  <c r="K35" i="3" s="1"/>
  <c r="K370" i="3" s="1"/>
  <c r="K115" i="3"/>
  <c r="I306" i="3"/>
  <c r="I305" i="3" s="1"/>
  <c r="K338" i="3"/>
  <c r="I35" i="3"/>
  <c r="J141" i="3"/>
  <c r="I188" i="3"/>
  <c r="I187" i="3" s="1"/>
  <c r="K241" i="3"/>
  <c r="K240" i="3" s="1"/>
  <c r="L306" i="3"/>
  <c r="L305" i="3" s="1"/>
  <c r="L115" i="3"/>
  <c r="K141" i="3"/>
  <c r="J188" i="3"/>
  <c r="J187" i="3" s="1"/>
  <c r="L241" i="3"/>
  <c r="L240" i="3" s="1"/>
  <c r="K305" i="3"/>
  <c r="K188" i="3"/>
  <c r="K187" i="3" s="1"/>
  <c r="K186" i="3" s="1"/>
  <c r="I95" i="3"/>
  <c r="J170" i="3"/>
  <c r="L188" i="3"/>
  <c r="L187" i="3" s="1"/>
  <c r="I273" i="3"/>
  <c r="L106" i="3"/>
  <c r="L95" i="3" s="1"/>
  <c r="L35" i="3" s="1"/>
  <c r="I241" i="3"/>
  <c r="I240" i="3" s="1"/>
  <c r="I68" i="3"/>
  <c r="I67" i="3" s="1"/>
  <c r="J95" i="3"/>
  <c r="J35" i="3" s="1"/>
  <c r="J273" i="3"/>
  <c r="J240" i="3" s="1"/>
  <c r="I36" i="2"/>
  <c r="K240" i="2"/>
  <c r="L305" i="2"/>
  <c r="L95" i="2"/>
  <c r="L35" i="2" s="1"/>
  <c r="L241" i="2"/>
  <c r="L240" i="2" s="1"/>
  <c r="I273" i="2"/>
  <c r="J273" i="2"/>
  <c r="J240" i="2" s="1"/>
  <c r="I106" i="2"/>
  <c r="I95" i="2" s="1"/>
  <c r="K115" i="2"/>
  <c r="I188" i="2"/>
  <c r="I187" i="2" s="1"/>
  <c r="K273" i="2"/>
  <c r="J106" i="2"/>
  <c r="J95" i="2" s="1"/>
  <c r="I115" i="2"/>
  <c r="J188" i="2"/>
  <c r="J187" i="2" s="1"/>
  <c r="L273" i="2"/>
  <c r="K68" i="2"/>
  <c r="K67" i="2" s="1"/>
  <c r="K35" i="2" s="1"/>
  <c r="K370" i="2" s="1"/>
  <c r="J115" i="2"/>
  <c r="K188" i="2"/>
  <c r="K187" i="2" s="1"/>
  <c r="K186" i="2" s="1"/>
  <c r="I240" i="2"/>
  <c r="L188" i="2"/>
  <c r="L187" i="2" s="1"/>
  <c r="I68" i="2"/>
  <c r="I67" i="2" s="1"/>
  <c r="J68" i="2"/>
  <c r="J67" i="2" s="1"/>
  <c r="J115" i="1"/>
  <c r="J170" i="1"/>
  <c r="I338" i="1"/>
  <c r="K115" i="1"/>
  <c r="I35" i="1"/>
  <c r="L170" i="1"/>
  <c r="I305" i="1"/>
  <c r="K338" i="1"/>
  <c r="K305" i="1" s="1"/>
  <c r="L115" i="1"/>
  <c r="L35" i="1" s="1"/>
  <c r="K188" i="1"/>
  <c r="K187" i="1" s="1"/>
  <c r="K241" i="1"/>
  <c r="K240" i="1" s="1"/>
  <c r="L306" i="1"/>
  <c r="L305" i="1" s="1"/>
  <c r="L188" i="1"/>
  <c r="L187" i="1" s="1"/>
  <c r="L241" i="1"/>
  <c r="J35" i="1"/>
  <c r="K141" i="1"/>
  <c r="I273" i="1"/>
  <c r="I240" i="1" s="1"/>
  <c r="I186" i="1" s="1"/>
  <c r="K68" i="1"/>
  <c r="K67" i="1" s="1"/>
  <c r="K35" i="1" s="1"/>
  <c r="J273" i="1"/>
  <c r="J240" i="1" s="1"/>
  <c r="J186" i="1" s="1"/>
  <c r="L68" i="1"/>
  <c r="L67" i="1" s="1"/>
  <c r="K273" i="1"/>
  <c r="I115" i="1"/>
  <c r="L141" i="1"/>
  <c r="L273" i="1"/>
  <c r="L35" i="6" l="1"/>
  <c r="I186" i="6"/>
  <c r="I370" i="6"/>
  <c r="K240" i="6"/>
  <c r="K186" i="6" s="1"/>
  <c r="K370" i="6" s="1"/>
  <c r="L305" i="6"/>
  <c r="L186" i="6" s="1"/>
  <c r="K35" i="5"/>
  <c r="J186" i="5"/>
  <c r="J370" i="5" s="1"/>
  <c r="I186" i="5"/>
  <c r="I370" i="5" s="1"/>
  <c r="L186" i="5"/>
  <c r="L370" i="5" s="1"/>
  <c r="K240" i="5"/>
  <c r="K186" i="5" s="1"/>
  <c r="I35" i="4"/>
  <c r="I240" i="4"/>
  <c r="I186" i="4" s="1"/>
  <c r="L186" i="4"/>
  <c r="L370" i="4" s="1"/>
  <c r="K186" i="4"/>
  <c r="K370" i="4" s="1"/>
  <c r="J186" i="3"/>
  <c r="J370" i="3" s="1"/>
  <c r="L186" i="3"/>
  <c r="L370" i="3" s="1"/>
  <c r="I186" i="3"/>
  <c r="I370" i="3" s="1"/>
  <c r="J35" i="2"/>
  <c r="J370" i="2" s="1"/>
  <c r="J186" i="2"/>
  <c r="L186" i="2"/>
  <c r="L370" i="2" s="1"/>
  <c r="I186" i="2"/>
  <c r="I35" i="2"/>
  <c r="I370" i="2" s="1"/>
  <c r="K186" i="1"/>
  <c r="K370" i="1" s="1"/>
  <c r="J370" i="1"/>
  <c r="L240" i="1"/>
  <c r="L186" i="1" s="1"/>
  <c r="L370" i="1" s="1"/>
  <c r="I370" i="1"/>
  <c r="L370" i="6" l="1"/>
  <c r="K370" i="5"/>
  <c r="I370" i="4"/>
</calcChain>
</file>

<file path=xl/sharedStrings.xml><?xml version="1.0" encoding="utf-8"?>
<sst xmlns="http://schemas.openxmlformats.org/spreadsheetml/2006/main" count="2346" uniqueCount="244">
  <si>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</si>
  <si>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</si>
  <si>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</si>
  <si>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</si>
  <si>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</si>
  <si>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</si>
  <si>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</si>
  <si>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</si>
  <si>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</si>
  <si>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</si>
  <si>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</si>
  <si>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</si>
  <si>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</si>
  <si>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</si>
  <si>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</si>
  <si>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Daugiatiksliai plėtros projektai</t>
  </si>
  <si>
    <t>Įstaigos</t>
  </si>
  <si>
    <t>08.01.01.13.01.-Kalvarijos savivaldybės viešosios bibliotekos patalpų pritaikymas bendruomenės p</t>
  </si>
  <si>
    <t>Programos</t>
  </si>
  <si>
    <t>08</t>
  </si>
  <si>
    <t>Finansavimo šaltinio</t>
  </si>
  <si>
    <t>ZP</t>
  </si>
  <si>
    <t>Valstybės funkcijos</t>
  </si>
  <si>
    <t>04</t>
  </si>
  <si>
    <t>07</t>
  </si>
  <si>
    <t>01</t>
  </si>
  <si>
    <t>Z projektams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</si>
  <si>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</si>
  <si>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</si>
  <si>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</si>
  <si>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</si>
  <si>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</si>
  <si>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</si>
  <si>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</si>
  <si>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</si>
  <si>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</si>
  <si>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</si>
  <si>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</si>
  <si>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</si>
  <si>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</si>
  <si>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</si>
  <si>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</si>
  <si>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</si>
  <si>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</si>
  <si>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</si>
  <si>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</si>
  <si>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</si>
  <si>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</si>
  <si>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</si>
  <si>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</si>
  <si>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</si>
  <si>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</si>
  <si>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</si>
  <si>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</si>
  <si>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</si>
  <si>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</si>
  <si>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</si>
  <si>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</si>
  <si>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</si>
  <si>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</si>
  <si>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</si>
  <si>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</si>
  <si>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</si>
  <si>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</si>
  <si>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</si>
  <si>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</si>
  <si>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</si>
  <si>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</si>
  <si>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</si>
  <si>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</si>
  <si>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</si>
  <si>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</si>
  <si>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</si>
  <si>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</si>
  <si>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</si>
  <si>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</si>
  <si>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</si>
  <si>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</si>
  <si>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</si>
  <si>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</si>
  <si>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</si>
  <si>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</si>
  <si>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</si>
  <si>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</si>
  <si>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</si>
  <si>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</si>
  <si>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</si>
  <si>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</si>
  <si>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</si>
  <si>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</si>
  <si>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</si>
  <si>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</si>
  <si>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</si>
  <si>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</si>
  <si>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</si>
  <si>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</si>
  <si>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</si>
  <si>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</si>
  <si>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</si>
  <si>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</si>
  <si>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</si>
  <si>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</si>
  <si>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</si>
  <si>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</si>
  <si>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</si>
  <si>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</si>
  <si>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</si>
  <si>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</si>
  <si>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</si>
  <si>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</si>
  <si>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</si>
  <si>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</si>
  <si>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</si>
  <si>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</si>
  <si>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</si>
  <si>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</si>
  <si>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</si>
  <si>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</si>
  <si>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</si>
  <si>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</si>
  <si>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</si>
  <si>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</si>
  <si>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</si>
  <si>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</si>
  <si>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</si>
  <si>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</si>
  <si>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</si>
  <si>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</si>
  <si>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</si>
  <si>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</si>
  <si>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</si>
  <si>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</si>
  <si>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</si>
  <si>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</si>
  <si>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</si>
  <si>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</si>
  <si>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</si>
  <si>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</si>
  <si>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</si>
  <si>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</si>
  <si>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</si>
  <si>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</si>
  <si>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</si>
  <si>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</si>
  <si>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</si>
  <si>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</si>
  <si>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</si>
  <si>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</si>
  <si>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</si>
  <si>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</si>
  <si>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</si>
  <si>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  <family val="2"/>
        <charset val="186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</si>
  <si>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</si>
  <si>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</si>
  <si>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</si>
  <si>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</si>
  <si>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</si>
  <si>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</si>
  <si>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</si>
  <si>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</si>
  <si>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</si>
  <si>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</si>
  <si>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</si>
  <si>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</si>
  <si>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</si>
  <si>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  <family val="2"/>
        <charset val="186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</si>
  <si>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</si>
  <si>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</si>
  <si>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</si>
  <si>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</si>
  <si>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</si>
  <si>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</si>
  <si>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</si>
  <si>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</si>
  <si>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</si>
  <si>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</si>
  <si>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</si>
  <si>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</si>
  <si>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</si>
  <si>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  <family val="2"/>
        <charset val="186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</si>
  <si>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</si>
  <si>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</si>
  <si>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</si>
  <si>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</si>
  <si>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</si>
  <si>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</si>
  <si>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</si>
  <si>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</si>
  <si>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</si>
  <si>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</si>
  <si>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</si>
  <si>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</si>
  <si>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</si>
  <si>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</si>
  <si>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</si>
  <si>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</si>
  <si>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</si>
  <si>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</si>
  <si>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</si>
  <si>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</si>
  <si>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</si>
  <si>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</si>
  <si>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</si>
  <si>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</si>
  <si>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</si>
  <si>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</si>
  <si>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</si>
  <si>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</si>
  <si>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</si>
  <si>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</si>
  <si>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</si>
  <si>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</si>
  <si>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</si>
  <si>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</si>
  <si>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</si>
  <si>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</si>
  <si>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</si>
  <si>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</si>
  <si>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</si>
  <si>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  <family val="2"/>
        <charset val="186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</si>
  <si>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</si>
  <si>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</si>
  <si>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</si>
  <si>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</si>
  <si>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</si>
  <si>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</si>
  <si>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</si>
  <si>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</si>
  <si>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</si>
  <si>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Inga Vilčinskienė</t>
  </si>
  <si>
    <t>__________________________</t>
  </si>
  <si>
    <t xml:space="preserve">08.01.01.13.02.-Kompleksinis Kalvarijos miesto centrinės dalies sutvarkymas                     </t>
  </si>
  <si>
    <t xml:space="preserve">08.01.01.13.03.-Socialinio būsto plėtra Kalvarijos savivaldybėje                                </t>
  </si>
  <si>
    <t xml:space="preserve">08.01.01.13.04.-Kalvarijos miesto Laisvės gatvės rekonstrukcija                                 </t>
  </si>
  <si>
    <t xml:space="preserve">08.01.01.13.05.-Kraštovaizdžio formavimas ir ekologinės būklės gerinimas Kalvarijos mieste      </t>
  </si>
  <si>
    <t xml:space="preserve">08.01.01.13.06.-Vandens gerinimo įrenginių statyba Kalvarijos savivaldybės Liubavo ir Sangrūdos </t>
  </si>
  <si>
    <t>Direktorius</t>
  </si>
  <si>
    <t>Gintaras Zavistauskas</t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</si>
  <si>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</si>
  <si>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(biudžeto išlaidų sąmatos vykdymo 2025 m.  rugsėjo mėn. 30 d. ketvirčio, pusmečio, metų ataskaitos forma)</t>
  </si>
  <si>
    <t>2025 m.  rugsėjo mėn. 30 d.</t>
  </si>
  <si>
    <t>9 mėnesių</t>
  </si>
  <si>
    <t>2025-10-14 Nr.________________</t>
  </si>
  <si>
    <t>Buhalterinės apskaitos skyriaus vedėja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</si>
</sst>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  <family val="1"/>
      <charset val="186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  <family val="1"/>
      <charset val="186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2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trike/>
      <sz val="10"/>
      <color indexed="10"/>
      <name val="Times New Roman Baltic"/>
    </font>
    <font>
      <sz val="8"/>
      <color indexed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b/>
      <sz val="9"/>
      <color indexed="8"/>
      <name val="Arial"/>
      <family val="2"/>
      <charset val="186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sz val="8"/>
      <color indexed="8"/>
      <name val="Times New Roman Baltic"/>
      <charset val="186"/>
    </font>
    <font>
      <sz val="10"/>
      <color indexed="8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22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3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4" fillId="0" borderId="6" xfId="0" applyFont="1" applyFill="1" applyBorder="1" applyProtection="1"/>
    <xf numFmtId="0" fontId="14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vertical="top" wrapText="1"/>
    </xf>
    <xf numFmtId="0" fontId="16" fillId="0" borderId="9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0" fontId="16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6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7" fillId="0" borderId="0" xfId="0" applyFont="1" applyFill="1" applyAlignment="1" applyProtection="1">
      <alignment horizontal="justify" vertical="center"/>
    </xf>
    <xf numFmtId="0" fontId="16" fillId="0" borderId="11" xfId="0" applyFont="1" applyFill="1" applyBorder="1" applyAlignment="1" applyProtection="1">
      <alignment vertical="top" wrapText="1"/>
    </xf>
    <xf numFmtId="0" fontId="16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6" fillId="0" borderId="11" xfId="0" applyFont="1" applyFill="1" applyBorder="1" applyAlignment="1" applyProtection="1">
      <alignment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6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wrapText="1"/>
    </xf>
    <xf numFmtId="0" fontId="18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6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20" fillId="0" borderId="8" xfId="0" applyFont="1" applyFill="1" applyBorder="1" applyAlignment="1" applyProtection="1">
      <alignment vertical="top" wrapText="1"/>
    </xf>
    <xf numFmtId="0" fontId="20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6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1" fillId="0" borderId="0" xfId="0" applyFont="1" applyFill="1" applyAlignment="1" applyProtection="1">
      <alignment horizontal="center" vertical="top"/>
    </xf>
    <xf numFmtId="0" fontId="22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8" fillId="0" borderId="0" xfId="0" applyFont="1" applyFill="1" applyProtection="1"/>
    <xf numFmtId="0" fontId="28" fillId="0" borderId="0" xfId="0" applyFont="1" applyFill="1" applyAlignment="1" applyProtection="1">
      <alignment horizontal="center" wrapText="1"/>
    </xf>
    <xf numFmtId="0" fontId="29" fillId="0" borderId="0" xfId="0" applyFont="1" applyFill="1" applyProtection="1"/>
    <xf numFmtId="0" fontId="33" fillId="0" borderId="0" xfId="0" applyFont="1" applyFill="1" applyAlignment="1" applyProtection="1">
      <alignment horizontal="justify" vertical="center"/>
    </xf>
    <xf numFmtId="0" fontId="34" fillId="0" borderId="1" xfId="0" applyFont="1" applyFill="1" applyBorder="1" applyAlignment="1" applyProtection="1">
      <alignment wrapText="1"/>
    </xf>
    <xf numFmtId="0" fontId="34" fillId="0" borderId="0" xfId="0" applyFont="1" applyFill="1" applyAlignment="1" applyProtection="1">
      <alignment wrapText="1"/>
    </xf>
    <xf numFmtId="0" fontId="35" fillId="0" borderId="0" xfId="0" applyFont="1" applyFill="1" applyAlignment="1" applyProtection="1">
      <alignment horizontal="center" vertical="top"/>
    </xf>
    <xf numFmtId="0" fontId="36" fillId="0" borderId="0" xfId="0" applyFont="1" applyFill="1" applyAlignment="1" applyProtection="1">
      <alignment horizontal="center" vertical="top"/>
    </xf>
    <xf numFmtId="0" fontId="35" fillId="0" borderId="5" xfId="0" applyFont="1" applyFill="1" applyBorder="1" applyAlignment="1" applyProtection="1">
      <alignment horizontal="center" vertical="top"/>
    </xf>
    <xf numFmtId="164" fontId="28" fillId="0" borderId="0" xfId="0" applyNumberFormat="1" applyFont="1" applyFill="1" applyAlignment="1" applyProtection="1">
      <alignment horizontal="left" vertical="center" wrapText="1"/>
    </xf>
    <xf numFmtId="164" fontId="28" fillId="0" borderId="0" xfId="0" applyNumberFormat="1" applyFont="1" applyFill="1" applyAlignment="1" applyProtection="1">
      <alignment horizontal="left" vertical="center"/>
    </xf>
    <xf numFmtId="0" fontId="28" fillId="0" borderId="1" xfId="0" applyFont="1" applyFill="1" applyBorder="1" applyAlignment="1" applyProtection="1">
      <alignment horizontal="center" vertical="center" wrapText="1"/>
    </xf>
    <xf numFmtId="0" fontId="28" fillId="0" borderId="7" xfId="0" applyFont="1" applyFill="1" applyBorder="1" applyAlignment="1" applyProtection="1">
      <alignment horizontal="center" vertical="center" wrapText="1"/>
    </xf>
    <xf numFmtId="49" fontId="28" fillId="0" borderId="8" xfId="0" applyNumberFormat="1" applyFont="1" applyFill="1" applyBorder="1" applyAlignment="1" applyProtection="1">
      <alignment horizontal="center" vertical="center" wrapText="1"/>
    </xf>
    <xf numFmtId="49" fontId="28" fillId="0" borderId="1" xfId="0" applyNumberFormat="1" applyFont="1" applyFill="1" applyBorder="1" applyAlignment="1" applyProtection="1">
      <alignment horizontal="center" vertical="center" wrapText="1"/>
    </xf>
    <xf numFmtId="1" fontId="28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" vertical="top"/>
    </xf>
    <xf numFmtId="0" fontId="37" fillId="0" borderId="0" xfId="0" applyFont="1" applyFill="1" applyAlignment="1" applyProtection="1">
      <alignment horizontal="center" vertical="top" wrapText="1"/>
    </xf>
    <xf numFmtId="0" fontId="11" fillId="0" borderId="0" xfId="0" applyFont="1" applyFill="1" applyAlignment="1" applyProtection="1">
      <alignment horizontal="center" wrapText="1"/>
    </xf>
    <xf numFmtId="49" fontId="15" fillId="0" borderId="15" xfId="0" applyNumberFormat="1" applyFont="1" applyFill="1" applyBorder="1" applyAlignment="1" applyProtection="1">
      <alignment horizontal="left" vertical="center" wrapText="1"/>
    </xf>
    <xf numFmtId="0" fontId="30" fillId="0" borderId="5" xfId="0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vertical="center" wrapText="1"/>
    </xf>
    <xf numFmtId="0" fontId="30" fillId="0" borderId="6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 vertical="center"/>
    </xf>
    <xf numFmtId="0" fontId="30" fillId="0" borderId="10" xfId="0" applyFont="1" applyFill="1" applyBorder="1" applyAlignment="1" applyProtection="1">
      <alignment horizontal="center"/>
    </xf>
    <xf numFmtId="0" fontId="15" fillId="0" borderId="14" xfId="0" applyFont="1" applyFill="1" applyBorder="1" applyAlignment="1" applyProtection="1">
      <alignment horizontal="center" vertical="center" wrapText="1"/>
    </xf>
    <xf numFmtId="0" fontId="32" fillId="0" borderId="7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 applyProtection="1">
      <alignment horizontal="center" wrapText="1"/>
    </xf>
    <xf numFmtId="0" fontId="31" fillId="0" borderId="8" xfId="0" applyFont="1" applyFill="1" applyBorder="1" applyAlignment="1" applyProtection="1">
      <alignment horizontal="center" wrapText="1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0" fontId="30" fillId="0" borderId="10" xfId="0" applyFont="1" applyFill="1" applyBorder="1" applyAlignment="1" applyProtection="1">
      <alignment horizontal="center" wrapText="1"/>
    </xf>
    <xf numFmtId="164" fontId="15" fillId="0" borderId="14" xfId="0" applyNumberFormat="1" applyFont="1" applyFill="1" applyBorder="1" applyAlignment="1" applyProtection="1">
      <alignment horizontal="center" vertical="center" wrapText="1"/>
    </xf>
    <xf numFmtId="0" fontId="30" fillId="0" borderId="7" xfId="0" applyFont="1" applyFill="1" applyBorder="1" applyAlignment="1" applyProtection="1">
      <alignment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 vertical="top"/>
    </xf>
    <xf numFmtId="0" fontId="9" fillId="0" borderId="0" xfId="0" applyFont="1" applyFill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23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24" fillId="0" borderId="10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wrapText="1"/>
    </xf>
    <xf numFmtId="0" fontId="26" fillId="0" borderId="8" xfId="0" applyFont="1" applyFill="1" applyBorder="1" applyAlignment="1" applyProtection="1">
      <alignment horizontal="center" wrapText="1"/>
    </xf>
    <xf numFmtId="0" fontId="24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Alignment="1" applyProtection="1">
      <alignment horizontal="center" vertical="top"/>
    </xf>
    <xf numFmtId="0" fontId="24" fillId="0" borderId="7" xfId="0" applyFont="1" applyFill="1" applyBorder="1" applyAlignment="1" applyProtection="1">
      <alignment wrapText="1"/>
    </xf>
    <xf numFmtId="49" fontId="28" fillId="0" borderId="4" xfId="0" applyNumberFormat="1" applyFont="1" applyFill="1" applyBorder="1" applyAlignment="1" applyProtection="1">
      <alignment horizontal="center" vertical="center"/>
    </xf>
    <xf numFmtId="49" fontId="28" fillId="0" borderId="9" xfId="0" applyNumberFormat="1" applyFont="1" applyFill="1" applyBorder="1" applyAlignment="1" applyProtection="1">
      <alignment horizontal="center" vertical="center"/>
    </xf>
    <xf numFmtId="49" fontId="28" fillId="0" borderId="8" xfId="0" applyNumberFormat="1" applyFont="1" applyFill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B657-609F-4E4F-A66C-907141F68E94}">
  <sheetPr>
    <pageSetUpPr fitToPage="1"/>
  </sheetPr>
  <dimension ref="A1:R378"/>
  <sheetViews>
    <sheetView showRuler="0" topLeftCell="A33" zoomScaleNormal="100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95" t="s">
        <v>0</v>
      </c>
      <c r="J1" s="195"/>
      <c r="K1" s="195"/>
      <c r="L1" s="195"/>
      <c r="M1" s="6"/>
      <c r="N1" s="7"/>
      <c r="O1" s="7"/>
      <c r="P1" s="7"/>
      <c r="Q1" s="7"/>
    </row>
    <row r="2" spans="1:17" ht="22.05" customHeight="1">
      <c r="H2" s="4"/>
      <c r="I2" s="196" t="s">
        <v>1</v>
      </c>
      <c r="J2" s="196"/>
      <c r="K2" s="196"/>
      <c r="L2" s="196"/>
      <c r="M2" s="6"/>
      <c r="N2" s="7"/>
      <c r="O2" s="7"/>
      <c r="P2" s="7"/>
      <c r="Q2" s="154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3" t="s">
        <v>239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94" t="s">
        <v>3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6"/>
    </row>
    <row r="11" spans="1:17" ht="18" customHeight="1">
      <c r="A11" s="198" t="s">
        <v>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6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" customHeight="1">
      <c r="A13" s="19"/>
      <c r="B13" s="20"/>
      <c r="C13" s="20"/>
      <c r="D13" s="20"/>
      <c r="E13" s="20"/>
      <c r="F13" s="20"/>
      <c r="G13" s="200" t="s">
        <v>5</v>
      </c>
      <c r="H13" s="200"/>
      <c r="I13" s="200"/>
      <c r="J13" s="200"/>
      <c r="K13" s="200"/>
      <c r="L13" s="20"/>
      <c r="M13" s="6"/>
    </row>
    <row r="14" spans="1:17" ht="16.05" customHeight="1">
      <c r="A14" s="201" t="s">
        <v>240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6"/>
      <c r="P14" s="1" t="s">
        <v>6</v>
      </c>
    </row>
    <row r="15" spans="1:17" ht="15" customHeight="1">
      <c r="G15" s="202" t="s">
        <v>241</v>
      </c>
      <c r="H15" s="202"/>
      <c r="I15" s="202"/>
      <c r="J15" s="202"/>
      <c r="K15" s="202"/>
      <c r="M15" s="6"/>
    </row>
    <row r="16" spans="1:17" ht="12" customHeight="1">
      <c r="G16" s="203" t="s">
        <v>7</v>
      </c>
      <c r="H16" s="203"/>
      <c r="I16" s="203"/>
      <c r="J16" s="203"/>
      <c r="K16" s="203"/>
    </row>
    <row r="17" spans="1:13" ht="12" customHeight="1">
      <c r="B17" s="201" t="s">
        <v>8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</row>
    <row r="18" spans="1:13" ht="12" customHeight="1"/>
    <row r="19" spans="1:13" ht="12" customHeight="1">
      <c r="G19" s="202" t="s">
        <v>242</v>
      </c>
      <c r="H19" s="202"/>
      <c r="I19" s="202"/>
      <c r="J19" s="202"/>
      <c r="K19" s="202"/>
    </row>
    <row r="20" spans="1:13" ht="11" customHeight="1">
      <c r="G20" s="204" t="s">
        <v>9</v>
      </c>
      <c r="H20" s="204"/>
      <c r="I20" s="204"/>
      <c r="J20" s="204"/>
      <c r="K20" s="20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5" t="s">
        <v>10</v>
      </c>
      <c r="F22" s="205"/>
      <c r="G22" s="205"/>
      <c r="H22" s="205"/>
      <c r="I22" s="205"/>
      <c r="J22" s="205"/>
      <c r="K22" s="205"/>
      <c r="L22"/>
    </row>
    <row r="23" spans="1:13" ht="12" customHeight="1">
      <c r="A23" s="206" t="s">
        <v>11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68" t="s">
        <v>15</v>
      </c>
      <c r="B27" s="168"/>
      <c r="C27" s="168"/>
      <c r="D27" s="168"/>
      <c r="E27" s="168"/>
      <c r="F27" s="168"/>
      <c r="G27" s="168"/>
      <c r="H27" s="168"/>
      <c r="I27" s="168"/>
      <c r="K27" s="29" t="s">
        <v>16</v>
      </c>
      <c r="L27" s="30">
        <v>188751268</v>
      </c>
      <c r="M27" s="23"/>
    </row>
    <row r="28" spans="1:13" ht="12" customHeight="1">
      <c r="A28" s="168" t="s">
        <v>17</v>
      </c>
      <c r="B28" s="168"/>
      <c r="C28" s="168"/>
      <c r="D28" s="168"/>
      <c r="E28" s="168"/>
      <c r="F28" s="168"/>
      <c r="G28" s="168"/>
      <c r="H28" s="168"/>
      <c r="I28" s="168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7" t="s">
        <v>22</v>
      </c>
      <c r="H30" s="197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75" t="s">
        <v>28</v>
      </c>
      <c r="B32" s="176"/>
      <c r="C32" s="176"/>
      <c r="D32" s="176"/>
      <c r="E32" s="176"/>
      <c r="F32" s="176"/>
      <c r="G32" s="179" t="s">
        <v>29</v>
      </c>
      <c r="H32" s="181" t="s">
        <v>30</v>
      </c>
      <c r="I32" s="183" t="s">
        <v>31</v>
      </c>
      <c r="J32" s="184"/>
      <c r="K32" s="185" t="s">
        <v>32</v>
      </c>
      <c r="L32" s="187" t="s">
        <v>33</v>
      </c>
      <c r="M32" s="42"/>
    </row>
    <row r="33" spans="1:18" ht="46.0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34</v>
      </c>
      <c r="J33" s="44" t="s">
        <v>35</v>
      </c>
      <c r="K33" s="186"/>
      <c r="L33" s="188"/>
    </row>
    <row r="34" spans="1:18" ht="11" customHeight="1">
      <c r="A34" s="169" t="s">
        <v>36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37</v>
      </c>
      <c r="J34" s="48" t="s">
        <v>38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155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155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155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155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155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155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155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155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155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155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155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155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155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155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155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155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155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155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155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155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155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155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155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155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155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155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155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155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155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155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55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155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155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155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155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55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155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155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155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155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155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155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155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156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56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56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57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60500</v>
      </c>
      <c r="J186" s="130">
        <f>SUM(J187+J240+J305)</f>
        <v>60500</v>
      </c>
      <c r="K186" s="119">
        <f>SUM(K187+K240+K305)</f>
        <v>60480</v>
      </c>
      <c r="L186" s="118">
        <f>SUM(L187+L240+L305)</f>
        <v>60480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60500</v>
      </c>
      <c r="J187" s="125">
        <f>SUM(J188+J211+J218+J230+J234)</f>
        <v>60500</v>
      </c>
      <c r="K187" s="125">
        <f>SUM(K188+K211+K218+K230+K234)</f>
        <v>60480</v>
      </c>
      <c r="L187" s="125">
        <f>SUM(L188+L211+L218+L230+L234)</f>
        <v>60480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60500</v>
      </c>
      <c r="J188" s="130">
        <f>SUM(J189+J192+J197+J203+J208)</f>
        <v>60500</v>
      </c>
      <c r="K188" s="119">
        <f>SUM(K189+K192+K197+K203+K208)</f>
        <v>60480</v>
      </c>
      <c r="L188" s="118">
        <f>SUM(L189+L192+L197+L203+L208)</f>
        <v>60480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60500</v>
      </c>
      <c r="J192" s="131">
        <f>J193</f>
        <v>60500</v>
      </c>
      <c r="K192" s="126">
        <f>K193</f>
        <v>60480</v>
      </c>
      <c r="L192" s="125">
        <f>L193</f>
        <v>60480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60500</v>
      </c>
      <c r="J193" s="130">
        <f>SUM(J194:J196)</f>
        <v>60500</v>
      </c>
      <c r="K193" s="119">
        <f>SUM(K194:K196)</f>
        <v>60480</v>
      </c>
      <c r="L193" s="118">
        <f>SUM(L194:L196)</f>
        <v>60480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60500</v>
      </c>
      <c r="J196" s="122">
        <v>60500</v>
      </c>
      <c r="K196" s="122">
        <v>60480</v>
      </c>
      <c r="L196" s="142">
        <v>60480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57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60500</v>
      </c>
      <c r="J370" s="133">
        <f>SUM(J35+J186)</f>
        <v>60500</v>
      </c>
      <c r="K370" s="133">
        <f>SUM(K35+K186)</f>
        <v>60480</v>
      </c>
      <c r="L370" s="133">
        <f>SUM(L35+L186)</f>
        <v>60480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1" t="s">
        <v>236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237</v>
      </c>
      <c r="K372" s="189"/>
      <c r="L372" s="189"/>
    </row>
    <row r="373" spans="1:12" ht="18" customHeight="1">
      <c r="A373" s="113"/>
      <c r="B373" s="113"/>
      <c r="C373" s="113"/>
      <c r="D373" s="192" t="s">
        <v>226</v>
      </c>
      <c r="E373" s="192"/>
      <c r="F373" s="192"/>
      <c r="G373" s="192"/>
      <c r="H373"/>
      <c r="I373" s="158" t="s">
        <v>227</v>
      </c>
      <c r="K373" s="172" t="s">
        <v>228</v>
      </c>
      <c r="L373" s="172"/>
    </row>
    <row r="374" spans="1:12" ht="12" customHeight="1">
      <c r="I374" s="159"/>
      <c r="K374" s="159"/>
      <c r="L374" s="159"/>
    </row>
    <row r="375" spans="1:12" ht="15" customHeight="1">
      <c r="A375" s="191" t="s">
        <v>243</v>
      </c>
      <c r="B375" s="191"/>
      <c r="C375" s="191"/>
      <c r="D375" s="191"/>
      <c r="E375" s="191"/>
      <c r="F375" s="191"/>
      <c r="G375" s="191"/>
      <c r="I375" s="159"/>
      <c r="J375" s="190" t="s">
        <v>229</v>
      </c>
      <c r="K375" s="190"/>
      <c r="L375" s="190"/>
    </row>
    <row r="376" spans="1:12" ht="33" customHeight="1">
      <c r="D376" s="173" t="s">
        <v>238</v>
      </c>
      <c r="E376" s="174"/>
      <c r="F376" s="174"/>
      <c r="G376" s="174"/>
      <c r="H376" s="116"/>
      <c r="I376" s="160" t="s">
        <v>227</v>
      </c>
      <c r="K376" s="172" t="s">
        <v>228</v>
      </c>
      <c r="L376" s="172"/>
    </row>
    <row r="377" spans="1:12" ht="7.05" customHeight="1"/>
    <row r="378" spans="1:12" ht="8" customHeight="1">
      <c r="H378" s="1" t="s">
        <v>230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25627-A31C-459B-B5F7-C5A60C56E25F}">
  <dimension ref="A1:R378"/>
  <sheetViews>
    <sheetView topLeftCell="A26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95" t="s">
        <v>0</v>
      </c>
      <c r="J1" s="195"/>
      <c r="K1" s="195"/>
      <c r="L1" s="195"/>
      <c r="M1" s="161"/>
      <c r="N1" s="7"/>
      <c r="O1" s="7"/>
      <c r="P1" s="7"/>
      <c r="Q1" s="7"/>
    </row>
    <row r="2" spans="1:17" ht="22.05" customHeight="1">
      <c r="H2" s="4"/>
      <c r="I2" s="196" t="s">
        <v>1</v>
      </c>
      <c r="J2" s="196"/>
      <c r="K2" s="196"/>
      <c r="L2" s="196"/>
      <c r="M2" s="161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1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1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1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1"/>
      <c r="N6" s="7"/>
      <c r="O6" s="7"/>
      <c r="P6" s="7"/>
    </row>
    <row r="7" spans="1:17" ht="6" customHeight="1">
      <c r="H7" s="13"/>
      <c r="I7"/>
      <c r="K7" s="7"/>
      <c r="L7" s="7"/>
      <c r="M7" s="161"/>
      <c r="N7" s="7"/>
      <c r="O7" s="7"/>
      <c r="P7" s="7"/>
      <c r="Q7" s="15"/>
    </row>
    <row r="8" spans="1:17" ht="18" customHeight="1">
      <c r="A8" s="193" t="s">
        <v>239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1"/>
    </row>
    <row r="10" spans="1:17" ht="18" customHeight="1">
      <c r="A10" s="194" t="s">
        <v>3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61"/>
    </row>
    <row r="11" spans="1:17" ht="18" customHeight="1">
      <c r="A11" s="198" t="s">
        <v>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61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1"/>
    </row>
    <row r="13" spans="1:17" ht="14" customHeight="1">
      <c r="A13" s="19"/>
      <c r="B13" s="20"/>
      <c r="C13" s="20"/>
      <c r="D13" s="20"/>
      <c r="E13" s="20"/>
      <c r="F13" s="20"/>
      <c r="G13" s="200" t="s">
        <v>5</v>
      </c>
      <c r="H13" s="200"/>
      <c r="I13" s="200"/>
      <c r="J13" s="200"/>
      <c r="K13" s="200"/>
      <c r="L13" s="20"/>
      <c r="M13" s="161"/>
    </row>
    <row r="14" spans="1:17" ht="16.05" customHeight="1">
      <c r="A14" s="201" t="s">
        <v>240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161"/>
      <c r="P14" s="1" t="s">
        <v>6</v>
      </c>
    </row>
    <row r="15" spans="1:17" ht="15" customHeight="1">
      <c r="G15" s="202" t="s">
        <v>241</v>
      </c>
      <c r="H15" s="202"/>
      <c r="I15" s="202"/>
      <c r="J15" s="202"/>
      <c r="K15" s="202"/>
      <c r="M15" s="161"/>
    </row>
    <row r="16" spans="1:17" ht="12" customHeight="1">
      <c r="G16" s="203" t="s">
        <v>7</v>
      </c>
      <c r="H16" s="203"/>
      <c r="I16" s="203"/>
      <c r="J16" s="203"/>
      <c r="K16" s="203"/>
    </row>
    <row r="17" spans="1:13" ht="12" customHeight="1">
      <c r="B17" s="201" t="s">
        <v>8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</row>
    <row r="18" spans="1:13" ht="12" customHeight="1"/>
    <row r="19" spans="1:13" ht="12" customHeight="1">
      <c r="G19" s="202" t="s">
        <v>242</v>
      </c>
      <c r="H19" s="202"/>
      <c r="I19" s="202"/>
      <c r="J19" s="202"/>
      <c r="K19" s="202"/>
    </row>
    <row r="20" spans="1:13" ht="11" customHeight="1">
      <c r="G20" s="204" t="s">
        <v>9</v>
      </c>
      <c r="H20" s="204"/>
      <c r="I20" s="204"/>
      <c r="J20" s="204"/>
      <c r="K20" s="20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5" t="s">
        <v>10</v>
      </c>
      <c r="F22" s="205"/>
      <c r="G22" s="205"/>
      <c r="H22" s="205"/>
      <c r="I22" s="205"/>
      <c r="J22" s="205"/>
      <c r="K22" s="205"/>
      <c r="L22"/>
    </row>
    <row r="23" spans="1:13" ht="12" customHeight="1">
      <c r="A23" s="206" t="s">
        <v>11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3"/>
    </row>
    <row r="24" spans="1:13" ht="12" customHeight="1">
      <c r="F24" s="1"/>
      <c r="J24" s="162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68" t="s">
        <v>15</v>
      </c>
      <c r="B27" s="168"/>
      <c r="C27" s="168"/>
      <c r="D27" s="168"/>
      <c r="E27" s="168"/>
      <c r="F27" s="168"/>
      <c r="G27" s="168"/>
      <c r="H27" s="168"/>
      <c r="I27" s="168"/>
      <c r="K27" s="29" t="s">
        <v>16</v>
      </c>
      <c r="L27" s="30">
        <v>188751268</v>
      </c>
      <c r="M27" s="23"/>
    </row>
    <row r="28" spans="1:13" ht="12" customHeight="1">
      <c r="A28" s="168" t="s">
        <v>231</v>
      </c>
      <c r="B28" s="168"/>
      <c r="C28" s="168"/>
      <c r="D28" s="168"/>
      <c r="E28" s="168"/>
      <c r="F28" s="168"/>
      <c r="G28" s="168"/>
      <c r="H28" s="168"/>
      <c r="I28" s="168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7" t="s">
        <v>22</v>
      </c>
      <c r="H30" s="197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75" t="s">
        <v>28</v>
      </c>
      <c r="B32" s="207"/>
      <c r="C32" s="207"/>
      <c r="D32" s="207"/>
      <c r="E32" s="207"/>
      <c r="F32" s="207"/>
      <c r="G32" s="179" t="s">
        <v>29</v>
      </c>
      <c r="H32" s="181" t="s">
        <v>30</v>
      </c>
      <c r="I32" s="212" t="s">
        <v>31</v>
      </c>
      <c r="J32" s="213"/>
      <c r="K32" s="185" t="s">
        <v>32</v>
      </c>
      <c r="L32" s="187" t="s">
        <v>33</v>
      </c>
      <c r="M32" s="42"/>
    </row>
    <row r="33" spans="1:18" ht="46.05" customHeight="1">
      <c r="A33" s="208"/>
      <c r="B33" s="209"/>
      <c r="C33" s="209"/>
      <c r="D33" s="209"/>
      <c r="E33" s="209"/>
      <c r="F33" s="209"/>
      <c r="G33" s="210"/>
      <c r="H33" s="211"/>
      <c r="I33" s="43" t="s">
        <v>34</v>
      </c>
      <c r="J33" s="44" t="s">
        <v>35</v>
      </c>
      <c r="K33" s="214"/>
      <c r="L33" s="216"/>
    </row>
    <row r="34" spans="1:18" ht="11" customHeight="1">
      <c r="A34" s="217" t="s">
        <v>36</v>
      </c>
      <c r="B34" s="218"/>
      <c r="C34" s="218"/>
      <c r="D34" s="218"/>
      <c r="E34" s="218"/>
      <c r="F34" s="219"/>
      <c r="G34" s="163">
        <v>2</v>
      </c>
      <c r="H34" s="164">
        <v>3</v>
      </c>
      <c r="I34" s="165" t="s">
        <v>37</v>
      </c>
      <c r="J34" s="166" t="s">
        <v>38</v>
      </c>
      <c r="K34" s="167">
        <v>6</v>
      </c>
      <c r="L34" s="167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29300</v>
      </c>
      <c r="J186" s="130">
        <f>SUM(J187+J240+J305)</f>
        <v>29300</v>
      </c>
      <c r="K186" s="119">
        <f>SUM(K187+K240+K305)</f>
        <v>29340</v>
      </c>
      <c r="L186" s="118">
        <f>SUM(L187+L240+L305)</f>
        <v>29340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29300</v>
      </c>
      <c r="J187" s="125">
        <f>SUM(J188+J211+J218+J230+J234)</f>
        <v>29300</v>
      </c>
      <c r="K187" s="125">
        <f>SUM(K188+K211+K218+K230+K234)</f>
        <v>29340</v>
      </c>
      <c r="L187" s="125">
        <f>SUM(L188+L211+L218+L230+L234)</f>
        <v>29340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29300</v>
      </c>
      <c r="J188" s="130">
        <f>SUM(J189+J192+J197+J203+J208)</f>
        <v>29300</v>
      </c>
      <c r="K188" s="119">
        <f>SUM(K189+K192+K197+K203+K208)</f>
        <v>29340</v>
      </c>
      <c r="L188" s="118">
        <f>SUM(L189+L192+L197+L203+L208)</f>
        <v>29340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29300</v>
      </c>
      <c r="J192" s="131">
        <f>J193</f>
        <v>29300</v>
      </c>
      <c r="K192" s="126">
        <f>K193</f>
        <v>29340</v>
      </c>
      <c r="L192" s="125">
        <f>L193</f>
        <v>29340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29300</v>
      </c>
      <c r="J193" s="130">
        <f>SUM(J194:J196)</f>
        <v>29300</v>
      </c>
      <c r="K193" s="119">
        <f>SUM(K194:K196)</f>
        <v>29340</v>
      </c>
      <c r="L193" s="118">
        <f>SUM(L194:L196)</f>
        <v>29340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29300</v>
      </c>
      <c r="J196" s="122">
        <v>29300</v>
      </c>
      <c r="K196" s="122">
        <v>29340</v>
      </c>
      <c r="L196" s="142">
        <v>29340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29300</v>
      </c>
      <c r="J370" s="133">
        <f>SUM(J35+J186)</f>
        <v>29300</v>
      </c>
      <c r="K370" s="133">
        <f>SUM(K35+K186)</f>
        <v>29340</v>
      </c>
      <c r="L370" s="133">
        <f>SUM(L35+L186)</f>
        <v>29340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1" t="s">
        <v>236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237</v>
      </c>
      <c r="K372" s="189"/>
      <c r="L372" s="189"/>
    </row>
    <row r="373" spans="1:12" ht="18" customHeight="1">
      <c r="A373" s="113"/>
      <c r="B373" s="113"/>
      <c r="C373" s="113"/>
      <c r="D373" s="192" t="s">
        <v>226</v>
      </c>
      <c r="E373" s="192"/>
      <c r="F373" s="192"/>
      <c r="G373" s="192"/>
      <c r="H373"/>
      <c r="I373" s="114" t="s">
        <v>227</v>
      </c>
      <c r="K373" s="215" t="s">
        <v>228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191" t="s">
        <v>243</v>
      </c>
      <c r="B375" s="191"/>
      <c r="C375" s="191"/>
      <c r="D375" s="191"/>
      <c r="E375" s="191"/>
      <c r="F375" s="191"/>
      <c r="G375" s="191"/>
      <c r="I375" s="115"/>
      <c r="J375" s="190" t="s">
        <v>229</v>
      </c>
      <c r="K375" s="190"/>
      <c r="L375" s="190"/>
    </row>
    <row r="376" spans="1:12" ht="33" customHeight="1">
      <c r="D376" s="173" t="s">
        <v>238</v>
      </c>
      <c r="E376" s="174"/>
      <c r="F376" s="174"/>
      <c r="G376" s="174"/>
      <c r="H376" s="116"/>
      <c r="I376" s="117" t="s">
        <v>227</v>
      </c>
      <c r="K376" s="215" t="s">
        <v>228</v>
      </c>
      <c r="L376" s="215"/>
    </row>
    <row r="377" spans="1:12" ht="7.05" customHeight="1"/>
    <row r="378" spans="1:12" ht="8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0779E-A0AD-4F3A-B7ED-1B2999D940CE}">
  <dimension ref="A1:R378"/>
  <sheetViews>
    <sheetView topLeftCell="A30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95" t="s">
        <v>0</v>
      </c>
      <c r="J1" s="195"/>
      <c r="K1" s="195"/>
      <c r="L1" s="195"/>
      <c r="M1" s="161"/>
      <c r="N1" s="7"/>
      <c r="O1" s="7"/>
      <c r="P1" s="7"/>
      <c r="Q1" s="7"/>
    </row>
    <row r="2" spans="1:17" ht="22.05" customHeight="1">
      <c r="H2" s="4"/>
      <c r="I2" s="196" t="s">
        <v>1</v>
      </c>
      <c r="J2" s="196"/>
      <c r="K2" s="196"/>
      <c r="L2" s="196"/>
      <c r="M2" s="161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1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1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1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1"/>
      <c r="N6" s="7"/>
      <c r="O6" s="7"/>
      <c r="P6" s="7"/>
    </row>
    <row r="7" spans="1:17" ht="6" customHeight="1">
      <c r="H7" s="13"/>
      <c r="I7"/>
      <c r="K7" s="7"/>
      <c r="L7" s="7"/>
      <c r="M7" s="161"/>
      <c r="N7" s="7"/>
      <c r="O7" s="7"/>
      <c r="P7" s="7"/>
      <c r="Q7" s="15"/>
    </row>
    <row r="8" spans="1:17" ht="18" customHeight="1">
      <c r="A8" s="193" t="s">
        <v>239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1"/>
    </row>
    <row r="10" spans="1:17" ht="18" customHeight="1">
      <c r="A10" s="194" t="s">
        <v>3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61"/>
    </row>
    <row r="11" spans="1:17" ht="18" customHeight="1">
      <c r="A11" s="198" t="s">
        <v>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61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1"/>
    </row>
    <row r="13" spans="1:17" ht="14" customHeight="1">
      <c r="A13" s="19"/>
      <c r="B13" s="20"/>
      <c r="C13" s="20"/>
      <c r="D13" s="20"/>
      <c r="E13" s="20"/>
      <c r="F13" s="20"/>
      <c r="G13" s="200" t="s">
        <v>5</v>
      </c>
      <c r="H13" s="200"/>
      <c r="I13" s="200"/>
      <c r="J13" s="200"/>
      <c r="K13" s="200"/>
      <c r="L13" s="20"/>
      <c r="M13" s="161"/>
    </row>
    <row r="14" spans="1:17" ht="16.05" customHeight="1">
      <c r="A14" s="201" t="s">
        <v>240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161"/>
      <c r="P14" s="1" t="s">
        <v>6</v>
      </c>
    </row>
    <row r="15" spans="1:17" ht="15" customHeight="1">
      <c r="G15" s="202" t="s">
        <v>241</v>
      </c>
      <c r="H15" s="202"/>
      <c r="I15" s="202"/>
      <c r="J15" s="202"/>
      <c r="K15" s="202"/>
      <c r="M15" s="161"/>
    </row>
    <row r="16" spans="1:17" ht="12" customHeight="1">
      <c r="G16" s="203" t="s">
        <v>7</v>
      </c>
      <c r="H16" s="203"/>
      <c r="I16" s="203"/>
      <c r="J16" s="203"/>
      <c r="K16" s="203"/>
    </row>
    <row r="17" spans="1:13" ht="12" customHeight="1">
      <c r="B17" s="201" t="s">
        <v>8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</row>
    <row r="18" spans="1:13" ht="12" customHeight="1"/>
    <row r="19" spans="1:13" ht="12" customHeight="1">
      <c r="G19" s="202" t="s">
        <v>242</v>
      </c>
      <c r="H19" s="202"/>
      <c r="I19" s="202"/>
      <c r="J19" s="202"/>
      <c r="K19" s="202"/>
    </row>
    <row r="20" spans="1:13" ht="11" customHeight="1">
      <c r="G20" s="204" t="s">
        <v>9</v>
      </c>
      <c r="H20" s="204"/>
      <c r="I20" s="204"/>
      <c r="J20" s="204"/>
      <c r="K20" s="20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5" t="s">
        <v>10</v>
      </c>
      <c r="F22" s="205"/>
      <c r="G22" s="205"/>
      <c r="H22" s="205"/>
      <c r="I22" s="205"/>
      <c r="J22" s="205"/>
      <c r="K22" s="205"/>
      <c r="L22"/>
    </row>
    <row r="23" spans="1:13" ht="12" customHeight="1">
      <c r="A23" s="206" t="s">
        <v>11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3"/>
    </row>
    <row r="24" spans="1:13" ht="12" customHeight="1">
      <c r="F24" s="1"/>
      <c r="J24" s="162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68" t="s">
        <v>15</v>
      </c>
      <c r="B27" s="168"/>
      <c r="C27" s="168"/>
      <c r="D27" s="168"/>
      <c r="E27" s="168"/>
      <c r="F27" s="168"/>
      <c r="G27" s="168"/>
      <c r="H27" s="168"/>
      <c r="I27" s="168"/>
      <c r="K27" s="29" t="s">
        <v>16</v>
      </c>
      <c r="L27" s="30">
        <v>188751268</v>
      </c>
      <c r="M27" s="23"/>
    </row>
    <row r="28" spans="1:13" ht="12" customHeight="1">
      <c r="A28" s="168" t="s">
        <v>232</v>
      </c>
      <c r="B28" s="168"/>
      <c r="C28" s="168"/>
      <c r="D28" s="168"/>
      <c r="E28" s="168"/>
      <c r="F28" s="168"/>
      <c r="G28" s="168"/>
      <c r="H28" s="168"/>
      <c r="I28" s="168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7" t="s">
        <v>22</v>
      </c>
      <c r="H30" s="197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75" t="s">
        <v>28</v>
      </c>
      <c r="B32" s="207"/>
      <c r="C32" s="207"/>
      <c r="D32" s="207"/>
      <c r="E32" s="207"/>
      <c r="F32" s="207"/>
      <c r="G32" s="179" t="s">
        <v>29</v>
      </c>
      <c r="H32" s="181" t="s">
        <v>30</v>
      </c>
      <c r="I32" s="212" t="s">
        <v>31</v>
      </c>
      <c r="J32" s="213"/>
      <c r="K32" s="185" t="s">
        <v>32</v>
      </c>
      <c r="L32" s="187" t="s">
        <v>33</v>
      </c>
      <c r="M32" s="42"/>
    </row>
    <row r="33" spans="1:18" ht="46.05" customHeight="1">
      <c r="A33" s="208"/>
      <c r="B33" s="209"/>
      <c r="C33" s="209"/>
      <c r="D33" s="209"/>
      <c r="E33" s="209"/>
      <c r="F33" s="209"/>
      <c r="G33" s="210"/>
      <c r="H33" s="211"/>
      <c r="I33" s="43" t="s">
        <v>34</v>
      </c>
      <c r="J33" s="44" t="s">
        <v>35</v>
      </c>
      <c r="K33" s="214"/>
      <c r="L33" s="216"/>
    </row>
    <row r="34" spans="1:18" ht="11" customHeight="1">
      <c r="A34" s="217" t="s">
        <v>36</v>
      </c>
      <c r="B34" s="218"/>
      <c r="C34" s="218"/>
      <c r="D34" s="218"/>
      <c r="E34" s="218"/>
      <c r="F34" s="219"/>
      <c r="G34" s="163">
        <v>2</v>
      </c>
      <c r="H34" s="164">
        <v>3</v>
      </c>
      <c r="I34" s="165" t="s">
        <v>37</v>
      </c>
      <c r="J34" s="166" t="s">
        <v>38</v>
      </c>
      <c r="K34" s="167">
        <v>6</v>
      </c>
      <c r="L34" s="167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4300</v>
      </c>
      <c r="J186" s="130">
        <f>SUM(J187+J240+J305)</f>
        <v>4300</v>
      </c>
      <c r="K186" s="119">
        <f>SUM(K187+K240+K305)</f>
        <v>4340</v>
      </c>
      <c r="L186" s="118">
        <f>SUM(L187+L240+L305)</f>
        <v>4340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4300</v>
      </c>
      <c r="J187" s="125">
        <f>SUM(J188+J211+J218+J230+J234)</f>
        <v>4300</v>
      </c>
      <c r="K187" s="125">
        <f>SUM(K188+K211+K218+K230+K234)</f>
        <v>4340</v>
      </c>
      <c r="L187" s="125">
        <f>SUM(L188+L211+L218+L230+L234)</f>
        <v>4340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4300</v>
      </c>
      <c r="J188" s="130">
        <f>SUM(J189+J192+J197+J203+J208)</f>
        <v>4300</v>
      </c>
      <c r="K188" s="119">
        <f>SUM(K189+K192+K197+K203+K208)</f>
        <v>4340</v>
      </c>
      <c r="L188" s="118">
        <f>SUM(L189+L192+L197+L203+L208)</f>
        <v>4340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4300</v>
      </c>
      <c r="J192" s="131">
        <f>J193</f>
        <v>4300</v>
      </c>
      <c r="K192" s="126">
        <f>K193</f>
        <v>4340</v>
      </c>
      <c r="L192" s="125">
        <f>L193</f>
        <v>4340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4300</v>
      </c>
      <c r="J193" s="130">
        <f>SUM(J194:J196)</f>
        <v>4300</v>
      </c>
      <c r="K193" s="119">
        <f>SUM(K194:K196)</f>
        <v>4340</v>
      </c>
      <c r="L193" s="118">
        <f>SUM(L194:L196)</f>
        <v>4340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4300</v>
      </c>
      <c r="J196" s="122">
        <v>4300</v>
      </c>
      <c r="K196" s="122">
        <v>4340</v>
      </c>
      <c r="L196" s="142">
        <v>4340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4300</v>
      </c>
      <c r="J370" s="133">
        <f>SUM(J35+J186)</f>
        <v>4300</v>
      </c>
      <c r="K370" s="133">
        <f>SUM(K35+K186)</f>
        <v>4340</v>
      </c>
      <c r="L370" s="133">
        <f>SUM(L35+L186)</f>
        <v>4340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1" t="s">
        <v>236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237</v>
      </c>
      <c r="K372" s="189"/>
      <c r="L372" s="189"/>
    </row>
    <row r="373" spans="1:12" ht="18" customHeight="1">
      <c r="A373" s="113"/>
      <c r="B373" s="113"/>
      <c r="C373" s="113"/>
      <c r="D373" s="192" t="s">
        <v>226</v>
      </c>
      <c r="E373" s="192"/>
      <c r="F373" s="192"/>
      <c r="G373" s="192"/>
      <c r="H373"/>
      <c r="I373" s="114" t="s">
        <v>227</v>
      </c>
      <c r="K373" s="215" t="s">
        <v>228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191" t="s">
        <v>243</v>
      </c>
      <c r="B375" s="191"/>
      <c r="C375" s="191"/>
      <c r="D375" s="191"/>
      <c r="E375" s="191"/>
      <c r="F375" s="191"/>
      <c r="G375" s="191"/>
      <c r="I375" s="115"/>
      <c r="J375" s="190" t="s">
        <v>229</v>
      </c>
      <c r="K375" s="190"/>
      <c r="L375" s="190"/>
    </row>
    <row r="376" spans="1:12" ht="33" customHeight="1">
      <c r="D376" s="173" t="s">
        <v>238</v>
      </c>
      <c r="E376" s="174"/>
      <c r="F376" s="174"/>
      <c r="G376" s="174"/>
      <c r="H376" s="116"/>
      <c r="I376" s="117" t="s">
        <v>227</v>
      </c>
      <c r="K376" s="215" t="s">
        <v>228</v>
      </c>
      <c r="L376" s="215"/>
    </row>
    <row r="377" spans="1:12" ht="7.05" customHeight="1"/>
    <row r="378" spans="1:12" ht="8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F260-6417-4A1C-BDCB-D21AD74E602A}">
  <dimension ref="A1:R378"/>
  <sheetViews>
    <sheetView topLeftCell="A30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95" t="s">
        <v>0</v>
      </c>
      <c r="J1" s="195"/>
      <c r="K1" s="195"/>
      <c r="L1" s="195"/>
      <c r="M1" s="161"/>
      <c r="N1" s="7"/>
      <c r="O1" s="7"/>
      <c r="P1" s="7"/>
      <c r="Q1" s="7"/>
    </row>
    <row r="2" spans="1:17" ht="22.05" customHeight="1">
      <c r="H2" s="4"/>
      <c r="I2" s="196" t="s">
        <v>1</v>
      </c>
      <c r="J2" s="196"/>
      <c r="K2" s="196"/>
      <c r="L2" s="196"/>
      <c r="M2" s="161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1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1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1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1"/>
      <c r="N6" s="7"/>
      <c r="O6" s="7"/>
      <c r="P6" s="7"/>
    </row>
    <row r="7" spans="1:17" ht="6" customHeight="1">
      <c r="H7" s="13"/>
      <c r="I7"/>
      <c r="K7" s="7"/>
      <c r="L7" s="7"/>
      <c r="M7" s="161"/>
      <c r="N7" s="7"/>
      <c r="O7" s="7"/>
      <c r="P7" s="7"/>
      <c r="Q7" s="15"/>
    </row>
    <row r="8" spans="1:17" ht="18" customHeight="1">
      <c r="A8" s="193" t="s">
        <v>239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1"/>
    </row>
    <row r="10" spans="1:17" ht="18" customHeight="1">
      <c r="A10" s="194" t="s">
        <v>3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61"/>
    </row>
    <row r="11" spans="1:17" ht="18" customHeight="1">
      <c r="A11" s="198" t="s">
        <v>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61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1"/>
    </row>
    <row r="13" spans="1:17" ht="14" customHeight="1">
      <c r="A13" s="19"/>
      <c r="B13" s="20"/>
      <c r="C13" s="20"/>
      <c r="D13" s="20"/>
      <c r="E13" s="20"/>
      <c r="F13" s="20"/>
      <c r="G13" s="200" t="s">
        <v>5</v>
      </c>
      <c r="H13" s="200"/>
      <c r="I13" s="200"/>
      <c r="J13" s="200"/>
      <c r="K13" s="200"/>
      <c r="L13" s="20"/>
      <c r="M13" s="161"/>
    </row>
    <row r="14" spans="1:17" ht="16.05" customHeight="1">
      <c r="A14" s="201" t="s">
        <v>240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161"/>
      <c r="P14" s="1" t="s">
        <v>6</v>
      </c>
    </row>
    <row r="15" spans="1:17" ht="15" customHeight="1">
      <c r="G15" s="202" t="s">
        <v>241</v>
      </c>
      <c r="H15" s="202"/>
      <c r="I15" s="202"/>
      <c r="J15" s="202"/>
      <c r="K15" s="202"/>
      <c r="M15" s="161"/>
    </row>
    <row r="16" spans="1:17" ht="12" customHeight="1">
      <c r="G16" s="203" t="s">
        <v>7</v>
      </c>
      <c r="H16" s="203"/>
      <c r="I16" s="203"/>
      <c r="J16" s="203"/>
      <c r="K16" s="203"/>
    </row>
    <row r="17" spans="1:13" ht="12" customHeight="1">
      <c r="B17" s="201" t="s">
        <v>8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</row>
    <row r="18" spans="1:13" ht="12" customHeight="1"/>
    <row r="19" spans="1:13" ht="12" customHeight="1">
      <c r="G19" s="202" t="s">
        <v>242</v>
      </c>
      <c r="H19" s="202"/>
      <c r="I19" s="202"/>
      <c r="J19" s="202"/>
      <c r="K19" s="202"/>
    </row>
    <row r="20" spans="1:13" ht="11" customHeight="1">
      <c r="G20" s="204" t="s">
        <v>9</v>
      </c>
      <c r="H20" s="204"/>
      <c r="I20" s="204"/>
      <c r="J20" s="204"/>
      <c r="K20" s="20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5" t="s">
        <v>10</v>
      </c>
      <c r="F22" s="205"/>
      <c r="G22" s="205"/>
      <c r="H22" s="205"/>
      <c r="I22" s="205"/>
      <c r="J22" s="205"/>
      <c r="K22" s="205"/>
      <c r="L22"/>
    </row>
    <row r="23" spans="1:13" ht="12" customHeight="1">
      <c r="A23" s="206" t="s">
        <v>11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3"/>
    </row>
    <row r="24" spans="1:13" ht="12" customHeight="1">
      <c r="F24" s="1"/>
      <c r="J24" s="162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68" t="s">
        <v>15</v>
      </c>
      <c r="B27" s="168"/>
      <c r="C27" s="168"/>
      <c r="D27" s="168"/>
      <c r="E27" s="168"/>
      <c r="F27" s="168"/>
      <c r="G27" s="168"/>
      <c r="H27" s="168"/>
      <c r="I27" s="168"/>
      <c r="K27" s="29" t="s">
        <v>16</v>
      </c>
      <c r="L27" s="30">
        <v>188751268</v>
      </c>
      <c r="M27" s="23"/>
    </row>
    <row r="28" spans="1:13" ht="12" customHeight="1">
      <c r="A28" s="168" t="s">
        <v>233</v>
      </c>
      <c r="B28" s="168"/>
      <c r="C28" s="168"/>
      <c r="D28" s="168"/>
      <c r="E28" s="168"/>
      <c r="F28" s="168"/>
      <c r="G28" s="168"/>
      <c r="H28" s="168"/>
      <c r="I28" s="168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7" t="s">
        <v>22</v>
      </c>
      <c r="H30" s="197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75" t="s">
        <v>28</v>
      </c>
      <c r="B32" s="207"/>
      <c r="C32" s="207"/>
      <c r="D32" s="207"/>
      <c r="E32" s="207"/>
      <c r="F32" s="207"/>
      <c r="G32" s="179" t="s">
        <v>29</v>
      </c>
      <c r="H32" s="181" t="s">
        <v>30</v>
      </c>
      <c r="I32" s="212" t="s">
        <v>31</v>
      </c>
      <c r="J32" s="213"/>
      <c r="K32" s="185" t="s">
        <v>32</v>
      </c>
      <c r="L32" s="187" t="s">
        <v>33</v>
      </c>
      <c r="M32" s="42"/>
    </row>
    <row r="33" spans="1:18" ht="46.05" customHeight="1">
      <c r="A33" s="208"/>
      <c r="B33" s="209"/>
      <c r="C33" s="209"/>
      <c r="D33" s="209"/>
      <c r="E33" s="209"/>
      <c r="F33" s="209"/>
      <c r="G33" s="210"/>
      <c r="H33" s="211"/>
      <c r="I33" s="43" t="s">
        <v>34</v>
      </c>
      <c r="J33" s="44" t="s">
        <v>35</v>
      </c>
      <c r="K33" s="214"/>
      <c r="L33" s="216"/>
    </row>
    <row r="34" spans="1:18" ht="11" customHeight="1">
      <c r="A34" s="217" t="s">
        <v>36</v>
      </c>
      <c r="B34" s="218"/>
      <c r="C34" s="218"/>
      <c r="D34" s="218"/>
      <c r="E34" s="218"/>
      <c r="F34" s="219"/>
      <c r="G34" s="163">
        <v>2</v>
      </c>
      <c r="H34" s="164">
        <v>3</v>
      </c>
      <c r="I34" s="165" t="s">
        <v>37</v>
      </c>
      <c r="J34" s="166" t="s">
        <v>38</v>
      </c>
      <c r="K34" s="167">
        <v>6</v>
      </c>
      <c r="L34" s="167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7100</v>
      </c>
      <c r="J186" s="130">
        <f>SUM(J187+J240+J305)</f>
        <v>7100</v>
      </c>
      <c r="K186" s="119">
        <f>SUM(K187+K240+K305)</f>
        <v>7100</v>
      </c>
      <c r="L186" s="118">
        <f>SUM(L187+L240+L305)</f>
        <v>7100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7100</v>
      </c>
      <c r="J187" s="125">
        <f>SUM(J188+J211+J218+J230+J234)</f>
        <v>7100</v>
      </c>
      <c r="K187" s="125">
        <f>SUM(K188+K211+K218+K230+K234)</f>
        <v>7100</v>
      </c>
      <c r="L187" s="125">
        <f>SUM(L188+L211+L218+L230+L234)</f>
        <v>7100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7100</v>
      </c>
      <c r="J188" s="130">
        <f>SUM(J189+J192+J197+J203+J208)</f>
        <v>7100</v>
      </c>
      <c r="K188" s="119">
        <f>SUM(K189+K192+K197+K203+K208)</f>
        <v>7100</v>
      </c>
      <c r="L188" s="118">
        <f>SUM(L189+L192+L197+L203+L208)</f>
        <v>7100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7100</v>
      </c>
      <c r="J192" s="131">
        <f>J193</f>
        <v>7100</v>
      </c>
      <c r="K192" s="126">
        <f>K193</f>
        <v>7100</v>
      </c>
      <c r="L192" s="125">
        <f>L193</f>
        <v>7100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7100</v>
      </c>
      <c r="J193" s="130">
        <f>SUM(J194:J196)</f>
        <v>7100</v>
      </c>
      <c r="K193" s="119">
        <f>SUM(K194:K196)</f>
        <v>7100</v>
      </c>
      <c r="L193" s="118">
        <f>SUM(L194:L196)</f>
        <v>7100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7100</v>
      </c>
      <c r="J196" s="122">
        <v>7100</v>
      </c>
      <c r="K196" s="122">
        <v>7100</v>
      </c>
      <c r="L196" s="142">
        <v>7100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7100</v>
      </c>
      <c r="J370" s="133">
        <f>SUM(J35+J186)</f>
        <v>7100</v>
      </c>
      <c r="K370" s="133">
        <f>SUM(K35+K186)</f>
        <v>7100</v>
      </c>
      <c r="L370" s="133">
        <f>SUM(L35+L186)</f>
        <v>7100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1" t="s">
        <v>236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237</v>
      </c>
      <c r="K372" s="189"/>
      <c r="L372" s="189"/>
    </row>
    <row r="373" spans="1:12" ht="18" customHeight="1">
      <c r="A373" s="113"/>
      <c r="B373" s="113"/>
      <c r="C373" s="113"/>
      <c r="D373" s="192" t="s">
        <v>226</v>
      </c>
      <c r="E373" s="192"/>
      <c r="F373" s="192"/>
      <c r="G373" s="192"/>
      <c r="H373"/>
      <c r="I373" s="114" t="s">
        <v>227</v>
      </c>
      <c r="K373" s="215" t="s">
        <v>228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191" t="s">
        <v>243</v>
      </c>
      <c r="B375" s="191"/>
      <c r="C375" s="191"/>
      <c r="D375" s="191"/>
      <c r="E375" s="191"/>
      <c r="F375" s="191"/>
      <c r="G375" s="191"/>
      <c r="I375" s="115"/>
      <c r="J375" s="190" t="s">
        <v>229</v>
      </c>
      <c r="K375" s="190"/>
      <c r="L375" s="190"/>
    </row>
    <row r="376" spans="1:12" ht="33" customHeight="1">
      <c r="D376" s="173" t="s">
        <v>238</v>
      </c>
      <c r="E376" s="174"/>
      <c r="F376" s="174"/>
      <c r="G376" s="174"/>
      <c r="H376" s="116"/>
      <c r="I376" s="117" t="s">
        <v>227</v>
      </c>
      <c r="K376" s="215" t="s">
        <v>228</v>
      </c>
      <c r="L376" s="215"/>
    </row>
    <row r="377" spans="1:12" ht="7.05" customHeight="1"/>
    <row r="378" spans="1:12" ht="8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EC6C5-D64D-4F8D-B3FB-112308159D58}">
  <dimension ref="A1:R378"/>
  <sheetViews>
    <sheetView topLeftCell="A23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95" t="s">
        <v>0</v>
      </c>
      <c r="J1" s="195"/>
      <c r="K1" s="195"/>
      <c r="L1" s="195"/>
      <c r="M1" s="161"/>
      <c r="N1" s="7"/>
      <c r="O1" s="7"/>
      <c r="P1" s="7"/>
      <c r="Q1" s="7"/>
    </row>
    <row r="2" spans="1:17" ht="22.05" customHeight="1">
      <c r="H2" s="4"/>
      <c r="I2" s="196" t="s">
        <v>1</v>
      </c>
      <c r="J2" s="196"/>
      <c r="K2" s="196"/>
      <c r="L2" s="196"/>
      <c r="M2" s="161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1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1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1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1"/>
      <c r="N6" s="7"/>
      <c r="O6" s="7"/>
      <c r="P6" s="7"/>
    </row>
    <row r="7" spans="1:17" ht="6" customHeight="1">
      <c r="H7" s="13"/>
      <c r="I7"/>
      <c r="K7" s="7"/>
      <c r="L7" s="7"/>
      <c r="M7" s="161"/>
      <c r="N7" s="7"/>
      <c r="O7" s="7"/>
      <c r="P7" s="7"/>
      <c r="Q7" s="15"/>
    </row>
    <row r="8" spans="1:17" ht="18" customHeight="1">
      <c r="A8" s="193" t="s">
        <v>239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1"/>
    </row>
    <row r="10" spans="1:17" ht="18" customHeight="1">
      <c r="A10" s="194" t="s">
        <v>3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61"/>
    </row>
    <row r="11" spans="1:17" ht="18" customHeight="1">
      <c r="A11" s="198" t="s">
        <v>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61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1"/>
    </row>
    <row r="13" spans="1:17" ht="14" customHeight="1">
      <c r="A13" s="19"/>
      <c r="B13" s="20"/>
      <c r="C13" s="20"/>
      <c r="D13" s="20"/>
      <c r="E13" s="20"/>
      <c r="F13" s="20"/>
      <c r="G13" s="200" t="s">
        <v>5</v>
      </c>
      <c r="H13" s="200"/>
      <c r="I13" s="200"/>
      <c r="J13" s="200"/>
      <c r="K13" s="200"/>
      <c r="L13" s="20"/>
      <c r="M13" s="161"/>
    </row>
    <row r="14" spans="1:17" ht="16.05" customHeight="1">
      <c r="A14" s="201" t="s">
        <v>240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161"/>
      <c r="P14" s="1" t="s">
        <v>6</v>
      </c>
    </row>
    <row r="15" spans="1:17" ht="15" customHeight="1">
      <c r="G15" s="202" t="s">
        <v>241</v>
      </c>
      <c r="H15" s="202"/>
      <c r="I15" s="202"/>
      <c r="J15" s="202"/>
      <c r="K15" s="202"/>
      <c r="M15" s="161"/>
    </row>
    <row r="16" spans="1:17" ht="12" customHeight="1">
      <c r="G16" s="203" t="s">
        <v>7</v>
      </c>
      <c r="H16" s="203"/>
      <c r="I16" s="203"/>
      <c r="J16" s="203"/>
      <c r="K16" s="203"/>
    </row>
    <row r="17" spans="1:13" ht="12" customHeight="1">
      <c r="B17" s="201" t="s">
        <v>8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</row>
    <row r="18" spans="1:13" ht="12" customHeight="1"/>
    <row r="19" spans="1:13" ht="12" customHeight="1">
      <c r="G19" s="202" t="s">
        <v>242</v>
      </c>
      <c r="H19" s="202"/>
      <c r="I19" s="202"/>
      <c r="J19" s="202"/>
      <c r="K19" s="202"/>
    </row>
    <row r="20" spans="1:13" ht="11" customHeight="1">
      <c r="G20" s="204" t="s">
        <v>9</v>
      </c>
      <c r="H20" s="204"/>
      <c r="I20" s="204"/>
      <c r="J20" s="204"/>
      <c r="K20" s="20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5" t="s">
        <v>10</v>
      </c>
      <c r="F22" s="205"/>
      <c r="G22" s="205"/>
      <c r="H22" s="205"/>
      <c r="I22" s="205"/>
      <c r="J22" s="205"/>
      <c r="K22" s="205"/>
      <c r="L22"/>
    </row>
    <row r="23" spans="1:13" ht="12" customHeight="1">
      <c r="A23" s="206" t="s">
        <v>11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3"/>
    </row>
    <row r="24" spans="1:13" ht="12" customHeight="1">
      <c r="F24" s="1"/>
      <c r="J24" s="162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68" t="s">
        <v>15</v>
      </c>
      <c r="B27" s="168"/>
      <c r="C27" s="168"/>
      <c r="D27" s="168"/>
      <c r="E27" s="168"/>
      <c r="F27" s="168"/>
      <c r="G27" s="168"/>
      <c r="H27" s="168"/>
      <c r="I27" s="168"/>
      <c r="K27" s="29" t="s">
        <v>16</v>
      </c>
      <c r="L27" s="30">
        <v>188751268</v>
      </c>
      <c r="M27" s="23"/>
    </row>
    <row r="28" spans="1:13" ht="12" customHeight="1">
      <c r="A28" s="168" t="s">
        <v>234</v>
      </c>
      <c r="B28" s="168"/>
      <c r="C28" s="168"/>
      <c r="D28" s="168"/>
      <c r="E28" s="168"/>
      <c r="F28" s="168"/>
      <c r="G28" s="168"/>
      <c r="H28" s="168"/>
      <c r="I28" s="168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7" t="s">
        <v>22</v>
      </c>
      <c r="H30" s="197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75" t="s">
        <v>28</v>
      </c>
      <c r="B32" s="207"/>
      <c r="C32" s="207"/>
      <c r="D32" s="207"/>
      <c r="E32" s="207"/>
      <c r="F32" s="207"/>
      <c r="G32" s="179" t="s">
        <v>29</v>
      </c>
      <c r="H32" s="181" t="s">
        <v>30</v>
      </c>
      <c r="I32" s="212" t="s">
        <v>31</v>
      </c>
      <c r="J32" s="213"/>
      <c r="K32" s="185" t="s">
        <v>32</v>
      </c>
      <c r="L32" s="187" t="s">
        <v>33</v>
      </c>
      <c r="M32" s="42"/>
    </row>
    <row r="33" spans="1:18" ht="46.05" customHeight="1">
      <c r="A33" s="208"/>
      <c r="B33" s="209"/>
      <c r="C33" s="209"/>
      <c r="D33" s="209"/>
      <c r="E33" s="209"/>
      <c r="F33" s="209"/>
      <c r="G33" s="210"/>
      <c r="H33" s="211"/>
      <c r="I33" s="43" t="s">
        <v>34</v>
      </c>
      <c r="J33" s="44" t="s">
        <v>35</v>
      </c>
      <c r="K33" s="214"/>
      <c r="L33" s="216"/>
    </row>
    <row r="34" spans="1:18" ht="11" customHeight="1">
      <c r="A34" s="217" t="s">
        <v>36</v>
      </c>
      <c r="B34" s="218"/>
      <c r="C34" s="218"/>
      <c r="D34" s="218"/>
      <c r="E34" s="218"/>
      <c r="F34" s="219"/>
      <c r="G34" s="163">
        <v>2</v>
      </c>
      <c r="H34" s="164">
        <v>3</v>
      </c>
      <c r="I34" s="165" t="s">
        <v>37</v>
      </c>
      <c r="J34" s="166" t="s">
        <v>38</v>
      </c>
      <c r="K34" s="167">
        <v>6</v>
      </c>
      <c r="L34" s="167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3500</v>
      </c>
      <c r="J186" s="130">
        <f>SUM(J187+J240+J305)</f>
        <v>3500</v>
      </c>
      <c r="K186" s="119">
        <f>SUM(K187+K240+K305)</f>
        <v>3526</v>
      </c>
      <c r="L186" s="118">
        <f>SUM(L187+L240+L305)</f>
        <v>3526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3500</v>
      </c>
      <c r="J187" s="125">
        <f>SUM(J188+J211+J218+J230+J234)</f>
        <v>3500</v>
      </c>
      <c r="K187" s="125">
        <f>SUM(K188+K211+K218+K230+K234)</f>
        <v>3526</v>
      </c>
      <c r="L187" s="125">
        <f>SUM(L188+L211+L218+L230+L234)</f>
        <v>3526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3500</v>
      </c>
      <c r="J188" s="130">
        <f>SUM(J189+J192+J197+J203+J208)</f>
        <v>3500</v>
      </c>
      <c r="K188" s="119">
        <f>SUM(K189+K192+K197+K203+K208)</f>
        <v>3526</v>
      </c>
      <c r="L188" s="118">
        <f>SUM(L189+L192+L197+L203+L208)</f>
        <v>3526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3500</v>
      </c>
      <c r="J192" s="131">
        <f>J193</f>
        <v>3500</v>
      </c>
      <c r="K192" s="126">
        <f>K193</f>
        <v>3526</v>
      </c>
      <c r="L192" s="125">
        <f>L193</f>
        <v>3526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3500</v>
      </c>
      <c r="J193" s="130">
        <f>SUM(J194:J196)</f>
        <v>3500</v>
      </c>
      <c r="K193" s="119">
        <f>SUM(K194:K196)</f>
        <v>3526</v>
      </c>
      <c r="L193" s="118">
        <f>SUM(L194:L196)</f>
        <v>3526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3500</v>
      </c>
      <c r="J196" s="122">
        <v>3500</v>
      </c>
      <c r="K196" s="122">
        <v>3526</v>
      </c>
      <c r="L196" s="142">
        <v>3526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3500</v>
      </c>
      <c r="J370" s="133">
        <f>SUM(J35+J186)</f>
        <v>3500</v>
      </c>
      <c r="K370" s="133">
        <f>SUM(K35+K186)</f>
        <v>3526</v>
      </c>
      <c r="L370" s="133">
        <f>SUM(L35+L186)</f>
        <v>3526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1" t="s">
        <v>236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237</v>
      </c>
      <c r="K372" s="189"/>
      <c r="L372" s="189"/>
    </row>
    <row r="373" spans="1:12" ht="18" customHeight="1">
      <c r="A373" s="113"/>
      <c r="B373" s="113"/>
      <c r="C373" s="113"/>
      <c r="D373" s="192" t="s">
        <v>226</v>
      </c>
      <c r="E373" s="192"/>
      <c r="F373" s="192"/>
      <c r="G373" s="192"/>
      <c r="H373"/>
      <c r="I373" s="114" t="s">
        <v>227</v>
      </c>
      <c r="K373" s="215" t="s">
        <v>228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191" t="s">
        <v>243</v>
      </c>
      <c r="B375" s="191"/>
      <c r="C375" s="191"/>
      <c r="D375" s="191"/>
      <c r="E375" s="191"/>
      <c r="F375" s="191"/>
      <c r="G375" s="191"/>
      <c r="I375" s="115"/>
      <c r="J375" s="190" t="s">
        <v>229</v>
      </c>
      <c r="K375" s="190"/>
      <c r="L375" s="190"/>
    </row>
    <row r="376" spans="1:12" ht="33" customHeight="1">
      <c r="D376" s="173" t="s">
        <v>238</v>
      </c>
      <c r="E376" s="174"/>
      <c r="F376" s="174"/>
      <c r="G376" s="174"/>
      <c r="H376" s="116"/>
      <c r="I376" s="117" t="s">
        <v>227</v>
      </c>
      <c r="K376" s="215" t="s">
        <v>228</v>
      </c>
      <c r="L376" s="215"/>
    </row>
    <row r="377" spans="1:12" ht="7.05" customHeight="1"/>
    <row r="378" spans="1:12" ht="8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EDAC7-221C-4CA7-B163-E91E7529C1FE}">
  <dimension ref="A1:R378"/>
  <sheetViews>
    <sheetView tabSelected="1" workbookViewId="0">
      <selection activeCell="L396" sqref="L396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95" t="s">
        <v>0</v>
      </c>
      <c r="J1" s="195"/>
      <c r="K1" s="195"/>
      <c r="L1" s="195"/>
      <c r="M1" s="161"/>
      <c r="N1" s="7"/>
      <c r="O1" s="7"/>
      <c r="P1" s="7"/>
      <c r="Q1" s="7"/>
    </row>
    <row r="2" spans="1:17" ht="22.05" customHeight="1">
      <c r="H2" s="4"/>
      <c r="I2" s="196" t="s">
        <v>1</v>
      </c>
      <c r="J2" s="196"/>
      <c r="K2" s="196"/>
      <c r="L2" s="196"/>
      <c r="M2" s="161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1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1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1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1"/>
      <c r="N6" s="7"/>
      <c r="O6" s="7"/>
      <c r="P6" s="7"/>
    </row>
    <row r="7" spans="1:17" ht="6" customHeight="1">
      <c r="H7" s="13"/>
      <c r="I7"/>
      <c r="K7" s="7"/>
      <c r="L7" s="7"/>
      <c r="M7" s="161"/>
      <c r="N7" s="7"/>
      <c r="O7" s="7"/>
      <c r="P7" s="7"/>
      <c r="Q7" s="15"/>
    </row>
    <row r="8" spans="1:17" ht="18" customHeight="1">
      <c r="A8" s="193" t="s">
        <v>239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1"/>
    </row>
    <row r="10" spans="1:17" ht="18" customHeight="1">
      <c r="A10" s="194" t="s">
        <v>3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61"/>
    </row>
    <row r="11" spans="1:17" ht="18" customHeight="1">
      <c r="A11" s="198" t="s">
        <v>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61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1"/>
    </row>
    <row r="13" spans="1:17" ht="14" customHeight="1">
      <c r="A13" s="19"/>
      <c r="B13" s="20"/>
      <c r="C13" s="20"/>
      <c r="D13" s="20"/>
      <c r="E13" s="20"/>
      <c r="F13" s="20"/>
      <c r="G13" s="200" t="s">
        <v>5</v>
      </c>
      <c r="H13" s="200"/>
      <c r="I13" s="200"/>
      <c r="J13" s="200"/>
      <c r="K13" s="200"/>
      <c r="L13" s="20"/>
      <c r="M13" s="161"/>
    </row>
    <row r="14" spans="1:17" ht="16.05" customHeight="1">
      <c r="A14" s="201" t="s">
        <v>240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161"/>
      <c r="P14" s="1" t="s">
        <v>6</v>
      </c>
    </row>
    <row r="15" spans="1:17" ht="15" customHeight="1">
      <c r="G15" s="202" t="s">
        <v>241</v>
      </c>
      <c r="H15" s="202"/>
      <c r="I15" s="202"/>
      <c r="J15" s="202"/>
      <c r="K15" s="202"/>
      <c r="M15" s="161"/>
    </row>
    <row r="16" spans="1:17" ht="12" customHeight="1">
      <c r="G16" s="203" t="s">
        <v>7</v>
      </c>
      <c r="H16" s="203"/>
      <c r="I16" s="203"/>
      <c r="J16" s="203"/>
      <c r="K16" s="203"/>
    </row>
    <row r="17" spans="1:13" ht="12" customHeight="1">
      <c r="B17" s="201" t="s">
        <v>8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</row>
    <row r="18" spans="1:13" ht="12" customHeight="1"/>
    <row r="19" spans="1:13" ht="12" customHeight="1">
      <c r="G19" s="202" t="s">
        <v>242</v>
      </c>
      <c r="H19" s="202"/>
      <c r="I19" s="202"/>
      <c r="J19" s="202"/>
      <c r="K19" s="202"/>
    </row>
    <row r="20" spans="1:13" ht="11" customHeight="1">
      <c r="G20" s="204" t="s">
        <v>9</v>
      </c>
      <c r="H20" s="204"/>
      <c r="I20" s="204"/>
      <c r="J20" s="204"/>
      <c r="K20" s="20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05" t="s">
        <v>10</v>
      </c>
      <c r="F22" s="205"/>
      <c r="G22" s="205"/>
      <c r="H22" s="205"/>
      <c r="I22" s="205"/>
      <c r="J22" s="205"/>
      <c r="K22" s="205"/>
      <c r="L22"/>
    </row>
    <row r="23" spans="1:13" ht="12" customHeight="1">
      <c r="A23" s="206" t="s">
        <v>11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3"/>
    </row>
    <row r="24" spans="1:13" ht="12" customHeight="1">
      <c r="F24" s="1"/>
      <c r="J24" s="162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68" t="s">
        <v>15</v>
      </c>
      <c r="B27" s="168"/>
      <c r="C27" s="168"/>
      <c r="D27" s="168"/>
      <c r="E27" s="168"/>
      <c r="F27" s="168"/>
      <c r="G27" s="168"/>
      <c r="H27" s="168"/>
      <c r="I27" s="168"/>
      <c r="K27" s="29" t="s">
        <v>16</v>
      </c>
      <c r="L27" s="30">
        <v>188751268</v>
      </c>
      <c r="M27" s="23"/>
    </row>
    <row r="28" spans="1:13" ht="12" customHeight="1">
      <c r="A28" s="168" t="s">
        <v>235</v>
      </c>
      <c r="B28" s="168"/>
      <c r="C28" s="168"/>
      <c r="D28" s="168"/>
      <c r="E28" s="168"/>
      <c r="F28" s="168"/>
      <c r="G28" s="168"/>
      <c r="H28" s="168"/>
      <c r="I28" s="168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97" t="s">
        <v>22</v>
      </c>
      <c r="H30" s="197"/>
      <c r="I30" s="149" t="s">
        <v>23</v>
      </c>
      <c r="J30" s="150" t="s">
        <v>24</v>
      </c>
      <c r="K30" s="151" t="s">
        <v>23</v>
      </c>
      <c r="L30" s="151" t="s">
        <v>25</v>
      </c>
      <c r="M30" s="23"/>
    </row>
    <row r="31" spans="1:13" ht="14" customHeight="1">
      <c r="A31" s="37" t="s">
        <v>26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27</v>
      </c>
      <c r="M31" s="42"/>
    </row>
    <row r="32" spans="1:13" ht="24" customHeight="1">
      <c r="A32" s="175" t="s">
        <v>28</v>
      </c>
      <c r="B32" s="207"/>
      <c r="C32" s="207"/>
      <c r="D32" s="207"/>
      <c r="E32" s="207"/>
      <c r="F32" s="207"/>
      <c r="G32" s="179" t="s">
        <v>29</v>
      </c>
      <c r="H32" s="181" t="s">
        <v>30</v>
      </c>
      <c r="I32" s="212" t="s">
        <v>31</v>
      </c>
      <c r="J32" s="213"/>
      <c r="K32" s="185" t="s">
        <v>32</v>
      </c>
      <c r="L32" s="187" t="s">
        <v>33</v>
      </c>
      <c r="M32" s="42"/>
    </row>
    <row r="33" spans="1:18" ht="46.05" customHeight="1">
      <c r="A33" s="208"/>
      <c r="B33" s="209"/>
      <c r="C33" s="209"/>
      <c r="D33" s="209"/>
      <c r="E33" s="209"/>
      <c r="F33" s="209"/>
      <c r="G33" s="210"/>
      <c r="H33" s="211"/>
      <c r="I33" s="43" t="s">
        <v>34</v>
      </c>
      <c r="J33" s="44" t="s">
        <v>35</v>
      </c>
      <c r="K33" s="214"/>
      <c r="L33" s="216"/>
    </row>
    <row r="34" spans="1:18" ht="11" customHeight="1">
      <c r="A34" s="217" t="s">
        <v>36</v>
      </c>
      <c r="B34" s="218"/>
      <c r="C34" s="218"/>
      <c r="D34" s="218"/>
      <c r="E34" s="218"/>
      <c r="F34" s="219"/>
      <c r="G34" s="163">
        <v>2</v>
      </c>
      <c r="H34" s="164">
        <v>3</v>
      </c>
      <c r="I34" s="165" t="s">
        <v>37</v>
      </c>
      <c r="J34" s="166" t="s">
        <v>38</v>
      </c>
      <c r="K34" s="167">
        <v>6</v>
      </c>
      <c r="L34" s="167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39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40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41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41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42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42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43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43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44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44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44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44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45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45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45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45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46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47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48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49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50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51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52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53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54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55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56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57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58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59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60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61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62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63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64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64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65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66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67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68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68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65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66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67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69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70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71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72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73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74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74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74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74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75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76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76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76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77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78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79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80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81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81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81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82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83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84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84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84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85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86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87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88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88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88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89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90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90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90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91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92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93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93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93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94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95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96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96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96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96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97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97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97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97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98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98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98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98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99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99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99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100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101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101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101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101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102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103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103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103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104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105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106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107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107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108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109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110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110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110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111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111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111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112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113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114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114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115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115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116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117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118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119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119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119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120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121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121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121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121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122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123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123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124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125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126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127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128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129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130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131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132</v>
      </c>
      <c r="H186" s="54">
        <v>152</v>
      </c>
      <c r="I186" s="118">
        <f>SUM(I187+I240+I305)</f>
        <v>6400</v>
      </c>
      <c r="J186" s="130">
        <f>SUM(J187+J240+J305)</f>
        <v>6400</v>
      </c>
      <c r="K186" s="119">
        <f>SUM(K187+K240+K305)</f>
        <v>6362</v>
      </c>
      <c r="L186" s="118">
        <f>SUM(L187+L240+L305)</f>
        <v>6362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133</v>
      </c>
      <c r="H187" s="54">
        <v>153</v>
      </c>
      <c r="I187" s="118">
        <f>SUM(I188+I211+I218+I230+I234)</f>
        <v>6400</v>
      </c>
      <c r="J187" s="125">
        <f>SUM(J188+J211+J218+J230+J234)</f>
        <v>6400</v>
      </c>
      <c r="K187" s="125">
        <f>SUM(K188+K211+K218+K230+K234)</f>
        <v>6362</v>
      </c>
      <c r="L187" s="125">
        <f>SUM(L188+L211+L218+L230+L234)</f>
        <v>6362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134</v>
      </c>
      <c r="H188" s="54">
        <v>154</v>
      </c>
      <c r="I188" s="125">
        <f>SUM(I189+I192+I197+I203+I208)</f>
        <v>6400</v>
      </c>
      <c r="J188" s="130">
        <f>SUM(J189+J192+J197+J203+J208)</f>
        <v>6400</v>
      </c>
      <c r="K188" s="119">
        <f>SUM(K189+K192+K197+K203+K208)</f>
        <v>6362</v>
      </c>
      <c r="L188" s="118">
        <f>SUM(L189+L192+L197+L203+L208)</f>
        <v>6362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135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135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135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136</v>
      </c>
      <c r="H192" s="54">
        <v>158</v>
      </c>
      <c r="I192" s="125">
        <f>I193</f>
        <v>6400</v>
      </c>
      <c r="J192" s="131">
        <f>J193</f>
        <v>6400</v>
      </c>
      <c r="K192" s="126">
        <f>K193</f>
        <v>6362</v>
      </c>
      <c r="L192" s="125">
        <f>L193</f>
        <v>6362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136</v>
      </c>
      <c r="H193" s="54">
        <v>159</v>
      </c>
      <c r="I193" s="118">
        <f>SUM(I194:I196)</f>
        <v>6400</v>
      </c>
      <c r="J193" s="130">
        <f>SUM(J194:J196)</f>
        <v>6400</v>
      </c>
      <c r="K193" s="119">
        <f>SUM(K194:K196)</f>
        <v>6362</v>
      </c>
      <c r="L193" s="118">
        <f>SUM(L194:L196)</f>
        <v>6362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137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138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139</v>
      </c>
      <c r="H196" s="54">
        <v>162</v>
      </c>
      <c r="I196" s="122">
        <v>6400</v>
      </c>
      <c r="J196" s="122">
        <v>6400</v>
      </c>
      <c r="K196" s="122">
        <v>6362</v>
      </c>
      <c r="L196" s="142">
        <v>6362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140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140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141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142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143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144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145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145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146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147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148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149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149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149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150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150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150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151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152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153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154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155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156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156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156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157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157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158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159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160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161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162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157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163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163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164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164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165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165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165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166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167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168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169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170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171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172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172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173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174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175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176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177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178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179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179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180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181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182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182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183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184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185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185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186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187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188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188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188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189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189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189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190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190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191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192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193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194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172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172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195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174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175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176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177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196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197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197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198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199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200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200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201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202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203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203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204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205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206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206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206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189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189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189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190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190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191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192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207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208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194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172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172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195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174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175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176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177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196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209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209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210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211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212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212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213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214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215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215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216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217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218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218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219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189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189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189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220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220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221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222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223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171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171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172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195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174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175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176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177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196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209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209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210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211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212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212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213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214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215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215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216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224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218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218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218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189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189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189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220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220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221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222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225</v>
      </c>
      <c r="H370" s="54">
        <v>336</v>
      </c>
      <c r="I370" s="133">
        <f>SUM(I35+I186)</f>
        <v>6400</v>
      </c>
      <c r="J370" s="133">
        <f>SUM(J35+J186)</f>
        <v>6400</v>
      </c>
      <c r="K370" s="133">
        <f>SUM(K35+K186)</f>
        <v>6362</v>
      </c>
      <c r="L370" s="133">
        <f>SUM(L35+L186)</f>
        <v>6362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1" t="s">
        <v>236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237</v>
      </c>
      <c r="K372" s="189"/>
      <c r="L372" s="189"/>
    </row>
    <row r="373" spans="1:12" ht="18" customHeight="1">
      <c r="A373" s="113"/>
      <c r="B373" s="113"/>
      <c r="C373" s="113"/>
      <c r="D373" s="192" t="s">
        <v>226</v>
      </c>
      <c r="E373" s="192"/>
      <c r="F373" s="192"/>
      <c r="G373" s="192"/>
      <c r="H373"/>
      <c r="I373" s="114" t="s">
        <v>227</v>
      </c>
      <c r="K373" s="215" t="s">
        <v>228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191" t="s">
        <v>243</v>
      </c>
      <c r="B375" s="191"/>
      <c r="C375" s="191"/>
      <c r="D375" s="191"/>
      <c r="E375" s="191"/>
      <c r="F375" s="191"/>
      <c r="G375" s="191"/>
      <c r="I375" s="115"/>
      <c r="J375" s="190" t="s">
        <v>229</v>
      </c>
      <c r="K375" s="190"/>
      <c r="L375" s="190"/>
    </row>
    <row r="376" spans="1:12" ht="33" customHeight="1">
      <c r="D376" s="173" t="s">
        <v>238</v>
      </c>
      <c r="E376" s="174"/>
      <c r="F376" s="174"/>
      <c r="G376" s="174"/>
      <c r="H376" s="116"/>
      <c r="I376" s="117" t="s">
        <v>227</v>
      </c>
      <c r="K376" s="215" t="s">
        <v>228</v>
      </c>
      <c r="L376" s="215"/>
    </row>
    <row r="377" spans="1:12" ht="7.05" customHeight="1"/>
    <row r="378" spans="1:12" ht="8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Įvardytieji diapazonai</vt:lpstr>
      </vt:variant>
      <vt:variant>
        <vt:i4>32</vt:i4>
      </vt:variant>
    </vt:vector>
  </HeadingPairs>
  <TitlesOfParts>
    <vt:vector size="38" baseType="lpstr">
      <vt:lpstr>08.01.01.13.01.</vt:lpstr>
      <vt:lpstr>08.01.01.13.02.</vt:lpstr>
      <vt:lpstr>08.01.01.13.03.</vt:lpstr>
      <vt:lpstr>08.01.01.13.04.</vt:lpstr>
      <vt:lpstr>08.01.01.13.05.</vt:lpstr>
      <vt:lpstr>08.01.01.13.06.</vt:lpstr>
      <vt:lpstr>'08.01.01.13.01.'!Print_Titles</vt:lpstr>
      <vt:lpstr>'08.01.01.13.01.'!Z_05B54777_5D6F_4067_9B5E_F0A938B54982_.wvu.PrintTitles</vt:lpstr>
      <vt:lpstr>'08.01.01.13.01.'!Z_112AFAC2_77EA_44AA_BEEF_6812D11534CE_.wvu.Cols</vt:lpstr>
      <vt:lpstr>'08.01.01.13.01.'!Z_112AFAC2_77EA_44AA_BEEF_6812D11534CE_.wvu.PrintTitles</vt:lpstr>
      <vt:lpstr>'08.01.01.13.01.'!Z_2639E812_3F06_4E8B_B45B_2B63CC97A751_.wvu.Cols</vt:lpstr>
      <vt:lpstr>'08.01.01.13.01.'!Z_2639E812_3F06_4E8B_B45B_2B63CC97A751_.wvu.PrintTitles</vt:lpstr>
      <vt:lpstr>'08.01.01.13.01.'!Z_47D04100_FABF_4D8C_9C0A_1DEC9335BC02_.wvu.Cols</vt:lpstr>
      <vt:lpstr>'08.01.01.13.01.'!Z_47D04100_FABF_4D8C_9C0A_1DEC9335BC02_.wvu.PrintTitles</vt:lpstr>
      <vt:lpstr>'08.01.01.13.01.'!Z_4837D77B_C401_4018_A777_ED8FA242E629_.wvu.Cols</vt:lpstr>
      <vt:lpstr>'08.01.01.13.01.'!Z_4837D77B_C401_4018_A777_ED8FA242E629_.wvu.PrintTitles</vt:lpstr>
      <vt:lpstr>'08.01.01.13.01.'!Z_57A1E72B_DFC1_4C5D_ABA7_C1A26EB31789_.wvu.Cols</vt:lpstr>
      <vt:lpstr>'08.01.01.13.01.'!Z_57A1E72B_DFC1_4C5D_ABA7_C1A26EB31789_.wvu.PrintTitles</vt:lpstr>
      <vt:lpstr>'08.01.01.13.01.'!Z_5FCAC33A_47AA_47EB_BE57_8622821F3718_.wvu.Cols</vt:lpstr>
      <vt:lpstr>'08.01.01.13.01.'!Z_5FCAC33A_47AA_47EB_BE57_8622821F3718_.wvu.PrintTitles</vt:lpstr>
      <vt:lpstr>'08.01.01.13.01.'!Z_758123A7_07DC_4CFE_A1C3_A6CC304C1338_.wvu.Cols</vt:lpstr>
      <vt:lpstr>'08.01.01.13.01.'!Z_758123A7_07DC_4CFE_A1C3_A6CC304C1338_.wvu.PrintTitles</vt:lpstr>
      <vt:lpstr>'08.01.01.13.01.'!Z_75BFD04C_8D34_49C9_A422_0335B0ABD698_.wvu.Cols</vt:lpstr>
      <vt:lpstr>'08.01.01.13.01.'!Z_75BFD04C_8D34_49C9_A422_0335B0ABD698_.wvu.PrintTitles</vt:lpstr>
      <vt:lpstr>'08.01.01.13.01.'!Z_7A632666_DBD4_4CFF_BD05_66382BD6FB9E_.wvu.Cols</vt:lpstr>
      <vt:lpstr>'08.01.01.13.01.'!Z_7A632666_DBD4_4CFF_BD05_66382BD6FB9E_.wvu.PrintTitles</vt:lpstr>
      <vt:lpstr>'08.01.01.13.01.'!Z_9B727EDB_49B4_42DC_BF97_3A35178E0BFD_.wvu.Cols</vt:lpstr>
      <vt:lpstr>'08.01.01.13.01.'!Z_9B727EDB_49B4_42DC_BF97_3A35178E0BFD_.wvu.PrintTitles</vt:lpstr>
      <vt:lpstr>'08.01.01.13.01.'!Z_A64B7B98_B658_4E89_BA3D_F49D1265D61E_.wvu.Cols</vt:lpstr>
      <vt:lpstr>'08.01.01.13.01.'!Z_A64B7B98_B658_4E89_BA3D_F49D1265D61E_.wvu.PrintTitles</vt:lpstr>
      <vt:lpstr>'08.01.01.13.01.'!Z_B9470AF3_226B_4213_A7B5_37AA221FCC86_.wvu.Cols</vt:lpstr>
      <vt:lpstr>'08.01.01.13.01.'!Z_B9470AF3_226B_4213_A7B5_37AA221FCC86_.wvu.PrintTitles</vt:lpstr>
      <vt:lpstr>'08.01.01.13.01.'!Z_D669FC1B_AE0B_4417_8D6F_8460D68D5677_.wvu.Cols</vt:lpstr>
      <vt:lpstr>'08.01.01.13.01.'!Z_D669FC1B_AE0B_4417_8D6F_8460D68D5677_.wvu.PrintTitles</vt:lpstr>
      <vt:lpstr>'08.01.01.13.01.'!Z_DF4717B8_E960_4300_AF40_4AC5F93B40E3_.wvu.Cols</vt:lpstr>
      <vt:lpstr>'08.01.01.13.01.'!Z_DF4717B8_E960_4300_AF40_4AC5F93B40E3_.wvu.PrintTitles</vt:lpstr>
      <vt:lpstr>'08.01.01.13.01.'!Z_F677807F_46FD_43C6_BB8F_08ECC7636E03_.wvu.Cols</vt:lpstr>
      <vt:lpstr>'08.01.01.13.01.'!Z_F677807F_46FD_43C6_BB8F_08ECC7636E03_.wvu.PrintTitles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dcterms:created xsi:type="dcterms:W3CDTF">2024-03-04T09:28:51Z</dcterms:created>
  <dcterms:modified xsi:type="dcterms:W3CDTF">2025-10-17T12:21:29Z</dcterms:modified>
</cp:coreProperties>
</file>